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_ПР_'!$A$5:$BP$107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5" i="1" l="1"/>
  <c r="BO15" i="1"/>
</calcChain>
</file>

<file path=xl/sharedStrings.xml><?xml version="1.0" encoding="utf-8"?>
<sst xmlns="http://schemas.openxmlformats.org/spreadsheetml/2006/main" count="180" uniqueCount="164">
  <si>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</si>
  <si>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</si>
  <si>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</si>
  <si>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</si>
  <si>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</si>
  <si>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</si>
  <si>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</si>
  <si>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</si>
  <si>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</si>
  <si>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</si>
  <si>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</si>
  <si>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</si>
  <si>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</si>
  <si>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</si>
  <si>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</si>
  <si>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</si>
  <si>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</si>
  <si>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</si>
  <si>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</si>
  <si>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</si>
  <si>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</si>
  <si>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</si>
  <si>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</si>
  <si>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</si>
  <si>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</si>
  <si>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</si>
  <si>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</si>
  <si>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</si>
  <si>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</si>
  <si>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</si>
  <si>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</si>
  <si>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</si>
  <si>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</si>
  <si>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</si>
  <si>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</si>
  <si>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</si>
  <si>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</si>
  <si>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</si>
  <si>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</si>
  <si>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</si>
  <si>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</si>
  <si>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</si>
  <si>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</si>
  <si>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</si>
  <si>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</si>
  <si>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</si>
  <si>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</si>
  <si>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</si>
  <si>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</si>
  <si>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</si>
  <si>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</si>
  <si>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</si>
  <si>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</si>
  <si>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</si>
  <si>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</si>
  <si>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</si>
  <si>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</si>
  <si>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</si>
  <si>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</si>
  <si>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</si>
  <si>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</si>
  <si>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</si>
  <si>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</si>
  <si>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</si>
  <si>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</si>
  <si>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</si>
  <si>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</si>
  <si>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</si>
  <si>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</si>
  <si>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</si>
  <si>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</si>
  <si>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</si>
  <si>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</si>
  <si>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</si>
  <si>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</si>
  <si>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</si>
  <si>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</si>
  <si>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</si>
  <si>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</si>
  <si>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</si>
  <si>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</si>
  <si>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</si>
  <si>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</si>
  <si>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</si>
  <si>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</si>
  <si>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</si>
  <si>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</si>
  <si>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</si>
  <si>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</si>
  <si>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</si>
  <si>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</si>
  <si>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</si>
  <si>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</si>
  <si>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</si>
  <si>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</si>
  <si>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</si>
  <si>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</si>
  <si>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</si>
  <si>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</si>
  <si>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</si>
  <si>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</si>
  <si>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</si>
  <si>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</si>
  <si>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</si>
  <si>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</si>
  <si>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</si>
  <si>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</si>
  <si>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</si>
  <si>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</si>
  <si>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</si>
  <si>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</si>
  <si>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</si>
  <si>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</si>
  <si>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</si>
  <si>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</si>
  <si>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</si>
  <si>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</si>
  <si>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</si>
  <si>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</si>
  <si>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</si>
  <si>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</si>
  <si>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</si>
  <si>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</si>
  <si>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</si>
  <si>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</si>
  <si>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</si>
  <si>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</si>
  <si>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</si>
  <si>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</si>
  <si>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</si>
  <si>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</si>
  <si>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</si>
  <si>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</si>
  <si>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</si>
  <si>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</si>
  <si>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</si>
  <si>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</si>
  <si>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</si>
  <si>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</si>
  <si>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</si>
  <si>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</si>
  <si>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</si>
  <si>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</si>
  <si>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</si>
  <si>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</si>
  <si>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</si>
  <si>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</si>
  <si>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</si>
  <si>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</si>
  <si>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</si>
  <si>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</si>
  <si>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</si>
  <si>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</si>
  <si>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</si>
  <si>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</si>
  <si>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</si>
  <si>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</si>
  <si>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</si>
  <si>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</si>
  <si>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</si>
  <si>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</si>
  <si>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</si>
  <si>
    <t>Приложение № 1.7</t>
  </si>
  <si>
    <t>Решение Комиссии по разработке ТПОМС (протокол № 22 от 17.11.2025)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</si>
</sst>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BC90" activePane="bottomRight" state="frozen"/>
      <selection activeCell="P114" sqref="P114"/>
      <selection pane="topRight" activeCell="P114" sqref="P114"/>
      <selection pane="bottomLeft" activeCell="P114" sqref="P114"/>
      <selection pane="bottomRight" activeCell="AU31" sqref="AU31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67" width="25.88671875" style="3" customWidth="1"/>
    <col min="68" max="68" width="26.109375" style="3" customWidth="1"/>
    <col min="69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77" t="s">
        <v>163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6"/>
      <c r="V5" s="6"/>
      <c r="W5" s="6"/>
      <c r="X5" s="6"/>
      <c r="Y5" s="6"/>
      <c r="Z5" s="64" t="s">
        <v>162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109" t="s">
        <v>0</v>
      </c>
      <c r="B7" s="110" t="s">
        <v>1</v>
      </c>
      <c r="C7" s="11"/>
      <c r="D7" s="101" t="s">
        <v>2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3"/>
      <c r="AS7" s="111" t="s">
        <v>3</v>
      </c>
      <c r="AT7" s="101" t="s">
        <v>4</v>
      </c>
      <c r="AU7" s="102"/>
      <c r="AV7" s="102"/>
      <c r="AW7" s="102"/>
      <c r="AX7" s="102"/>
      <c r="AY7" s="102"/>
      <c r="AZ7" s="102"/>
      <c r="BA7" s="102"/>
      <c r="BB7" s="102"/>
      <c r="BC7" s="102"/>
      <c r="BD7" s="103"/>
      <c r="BE7" s="111" t="s">
        <v>5</v>
      </c>
      <c r="BF7" s="105" t="s">
        <v>6</v>
      </c>
      <c r="BG7" s="105"/>
      <c r="BH7" s="105"/>
      <c r="BI7" s="105"/>
      <c r="BJ7" s="105"/>
      <c r="BK7" s="105"/>
      <c r="BL7" s="106" t="s">
        <v>7</v>
      </c>
      <c r="BM7" s="11" t="s">
        <v>8</v>
      </c>
      <c r="BN7" s="74" t="s">
        <v>9</v>
      </c>
      <c r="BO7" s="73" t="s">
        <v>160</v>
      </c>
      <c r="BP7" s="74" t="s">
        <v>161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109"/>
      <c r="B8" s="110"/>
      <c r="C8" s="11"/>
      <c r="D8" s="91" t="s">
        <v>10</v>
      </c>
      <c r="E8" s="92" t="s">
        <v>4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4"/>
      <c r="AS8" s="112"/>
      <c r="AT8" s="81" t="s">
        <v>11</v>
      </c>
      <c r="AU8" s="81"/>
      <c r="AV8" s="81"/>
      <c r="AW8" s="81"/>
      <c r="AX8" s="80" t="s">
        <v>12</v>
      </c>
      <c r="AY8" s="13" t="s">
        <v>4</v>
      </c>
      <c r="AZ8" s="81" t="s">
        <v>13</v>
      </c>
      <c r="BA8" s="114" t="s">
        <v>14</v>
      </c>
      <c r="BB8" s="114"/>
      <c r="BC8" s="114"/>
      <c r="BD8" s="114"/>
      <c r="BE8" s="112"/>
      <c r="BF8" s="78" t="s">
        <v>15</v>
      </c>
      <c r="BG8" s="97" t="s">
        <v>4</v>
      </c>
      <c r="BH8" s="98"/>
      <c r="BI8" s="98"/>
      <c r="BJ8" s="104"/>
      <c r="BK8" s="80" t="s">
        <v>16</v>
      </c>
      <c r="BL8" s="107"/>
      <c r="BM8" s="107" t="s">
        <v>17</v>
      </c>
      <c r="BN8" s="75"/>
      <c r="BO8" s="73"/>
      <c r="BP8" s="7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109"/>
      <c r="B9" s="110"/>
      <c r="C9" s="11"/>
      <c r="D9" s="91"/>
      <c r="E9" s="78" t="s">
        <v>156</v>
      </c>
      <c r="F9" s="99" t="s">
        <v>6</v>
      </c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78" t="s">
        <v>18</v>
      </c>
      <c r="T9" s="116" t="s">
        <v>8</v>
      </c>
      <c r="U9" s="115" t="s">
        <v>19</v>
      </c>
      <c r="V9" s="115"/>
      <c r="W9" s="115"/>
      <c r="X9" s="115"/>
      <c r="Y9" s="115"/>
      <c r="Z9" s="78" t="s">
        <v>20</v>
      </c>
      <c r="AA9" s="78" t="s">
        <v>155</v>
      </c>
      <c r="AB9" s="99" t="s">
        <v>4</v>
      </c>
      <c r="AC9" s="100"/>
      <c r="AD9" s="100"/>
      <c r="AE9" s="100"/>
      <c r="AF9" s="100"/>
      <c r="AG9" s="117"/>
      <c r="AH9" s="78" t="s">
        <v>21</v>
      </c>
      <c r="AI9" s="78" t="s">
        <v>22</v>
      </c>
      <c r="AJ9" s="101" t="s">
        <v>8</v>
      </c>
      <c r="AK9" s="102"/>
      <c r="AL9" s="102"/>
      <c r="AM9" s="102"/>
      <c r="AN9" s="102"/>
      <c r="AO9" s="102"/>
      <c r="AP9" s="102"/>
      <c r="AQ9" s="103"/>
      <c r="AR9" s="78" t="s">
        <v>23</v>
      </c>
      <c r="AS9" s="112"/>
      <c r="AT9" s="78"/>
      <c r="AU9" s="81" t="s">
        <v>24</v>
      </c>
      <c r="AV9" s="80" t="s">
        <v>25</v>
      </c>
      <c r="AW9" s="80" t="s">
        <v>26</v>
      </c>
      <c r="AX9" s="80"/>
      <c r="AY9" s="79" t="s">
        <v>27</v>
      </c>
      <c r="AZ9" s="78"/>
      <c r="BA9" s="114"/>
      <c r="BB9" s="114"/>
      <c r="BC9" s="114"/>
      <c r="BD9" s="114"/>
      <c r="BE9" s="112"/>
      <c r="BF9" s="78"/>
      <c r="BG9" s="81" t="s">
        <v>27</v>
      </c>
      <c r="BH9" s="88" t="s">
        <v>28</v>
      </c>
      <c r="BI9" s="80" t="s">
        <v>29</v>
      </c>
      <c r="BJ9" s="80" t="s">
        <v>26</v>
      </c>
      <c r="BK9" s="80"/>
      <c r="BL9" s="107"/>
      <c r="BM9" s="107"/>
      <c r="BN9" s="75"/>
      <c r="BO9" s="73"/>
      <c r="BP9" s="7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109"/>
      <c r="B10" s="110"/>
      <c r="C10" s="11"/>
      <c r="D10" s="91"/>
      <c r="E10" s="78"/>
      <c r="F10" s="78" t="s">
        <v>30</v>
      </c>
      <c r="G10" s="116" t="s">
        <v>4</v>
      </c>
      <c r="H10" s="116"/>
      <c r="I10" s="116"/>
      <c r="J10" s="116"/>
      <c r="K10" s="116"/>
      <c r="L10" s="116"/>
      <c r="M10" s="79" t="s">
        <v>31</v>
      </c>
      <c r="N10" s="99" t="s">
        <v>4</v>
      </c>
      <c r="O10" s="100"/>
      <c r="P10" s="100"/>
      <c r="Q10" s="100"/>
      <c r="R10" s="100"/>
      <c r="S10" s="78"/>
      <c r="T10" s="116"/>
      <c r="U10" s="115"/>
      <c r="V10" s="115"/>
      <c r="W10" s="115"/>
      <c r="X10" s="115"/>
      <c r="Y10" s="115"/>
      <c r="Z10" s="78"/>
      <c r="AA10" s="78"/>
      <c r="AB10" s="78" t="s">
        <v>32</v>
      </c>
      <c r="AC10" s="78" t="s">
        <v>33</v>
      </c>
      <c r="AD10" s="78" t="s">
        <v>34</v>
      </c>
      <c r="AE10" s="99" t="s">
        <v>4</v>
      </c>
      <c r="AF10" s="100"/>
      <c r="AG10" s="100"/>
      <c r="AH10" s="78"/>
      <c r="AI10" s="78"/>
      <c r="AJ10" s="78" t="s">
        <v>35</v>
      </c>
      <c r="AK10" s="78" t="s">
        <v>36</v>
      </c>
      <c r="AL10" s="78" t="s">
        <v>37</v>
      </c>
      <c r="AM10" s="78" t="s">
        <v>38</v>
      </c>
      <c r="AN10" s="91" t="s">
        <v>39</v>
      </c>
      <c r="AO10" s="91" t="s">
        <v>40</v>
      </c>
      <c r="AP10" s="91" t="s">
        <v>41</v>
      </c>
      <c r="AQ10" s="91" t="s">
        <v>42</v>
      </c>
      <c r="AR10" s="78"/>
      <c r="AS10" s="112"/>
      <c r="AT10" s="78"/>
      <c r="AU10" s="78"/>
      <c r="AV10" s="80"/>
      <c r="AW10" s="80"/>
      <c r="AX10" s="80"/>
      <c r="AY10" s="80"/>
      <c r="AZ10" s="78"/>
      <c r="BA10" s="78" t="s">
        <v>43</v>
      </c>
      <c r="BB10" s="78" t="s">
        <v>158</v>
      </c>
      <c r="BC10" s="78" t="s">
        <v>159</v>
      </c>
      <c r="BD10" s="78" t="s">
        <v>44</v>
      </c>
      <c r="BE10" s="112"/>
      <c r="BF10" s="78"/>
      <c r="BG10" s="78"/>
      <c r="BH10" s="99"/>
      <c r="BI10" s="80"/>
      <c r="BJ10" s="80"/>
      <c r="BK10" s="80"/>
      <c r="BL10" s="107"/>
      <c r="BM10" s="107"/>
      <c r="BN10" s="75"/>
      <c r="BO10" s="73"/>
      <c r="BP10" s="7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109"/>
      <c r="B11" s="110"/>
      <c r="C11" s="11"/>
      <c r="D11" s="91"/>
      <c r="E11" s="78"/>
      <c r="F11" s="78"/>
      <c r="G11" s="80" t="s">
        <v>45</v>
      </c>
      <c r="H11" s="80" t="s">
        <v>46</v>
      </c>
      <c r="I11" s="80" t="s">
        <v>47</v>
      </c>
      <c r="J11" s="80" t="s">
        <v>48</v>
      </c>
      <c r="K11" s="95" t="s">
        <v>8</v>
      </c>
      <c r="L11" s="96"/>
      <c r="M11" s="120"/>
      <c r="N11" s="80" t="s">
        <v>49</v>
      </c>
      <c r="O11" s="78" t="s">
        <v>50</v>
      </c>
      <c r="P11" s="97" t="s">
        <v>4</v>
      </c>
      <c r="Q11" s="98"/>
      <c r="R11" s="98"/>
      <c r="S11" s="78"/>
      <c r="T11" s="78" t="s">
        <v>51</v>
      </c>
      <c r="U11" s="115"/>
      <c r="V11" s="115"/>
      <c r="W11" s="115"/>
      <c r="X11" s="115"/>
      <c r="Y11" s="115"/>
      <c r="Z11" s="78"/>
      <c r="AA11" s="78"/>
      <c r="AB11" s="78"/>
      <c r="AC11" s="78"/>
      <c r="AD11" s="78"/>
      <c r="AE11" s="79" t="s">
        <v>52</v>
      </c>
      <c r="AF11" s="79" t="s">
        <v>53</v>
      </c>
      <c r="AG11" s="82" t="s">
        <v>54</v>
      </c>
      <c r="AH11" s="78"/>
      <c r="AI11" s="78"/>
      <c r="AJ11" s="78"/>
      <c r="AK11" s="78"/>
      <c r="AL11" s="78"/>
      <c r="AM11" s="78"/>
      <c r="AN11" s="91"/>
      <c r="AO11" s="91"/>
      <c r="AP11" s="91"/>
      <c r="AQ11" s="91"/>
      <c r="AR11" s="78"/>
      <c r="AS11" s="112"/>
      <c r="AT11" s="78"/>
      <c r="AU11" s="78"/>
      <c r="AV11" s="80"/>
      <c r="AW11" s="80"/>
      <c r="AX11" s="80"/>
      <c r="AY11" s="80"/>
      <c r="AZ11" s="78"/>
      <c r="BA11" s="78"/>
      <c r="BB11" s="78"/>
      <c r="BC11" s="78"/>
      <c r="BD11" s="78"/>
      <c r="BE11" s="112"/>
      <c r="BF11" s="78"/>
      <c r="BG11" s="78"/>
      <c r="BH11" s="99"/>
      <c r="BI11" s="80"/>
      <c r="BJ11" s="80"/>
      <c r="BK11" s="80"/>
      <c r="BL11" s="107"/>
      <c r="BM11" s="107"/>
      <c r="BN11" s="75"/>
      <c r="BO11" s="73"/>
      <c r="BP11" s="7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109"/>
      <c r="B12" s="110"/>
      <c r="C12" s="11"/>
      <c r="D12" s="91"/>
      <c r="E12" s="78"/>
      <c r="F12" s="78"/>
      <c r="G12" s="80"/>
      <c r="H12" s="80"/>
      <c r="I12" s="80"/>
      <c r="J12" s="80"/>
      <c r="K12" s="79" t="s">
        <v>55</v>
      </c>
      <c r="L12" s="79" t="s">
        <v>56</v>
      </c>
      <c r="M12" s="120"/>
      <c r="N12" s="80"/>
      <c r="O12" s="78"/>
      <c r="P12" s="85" t="s">
        <v>57</v>
      </c>
      <c r="Q12" s="85" t="s">
        <v>58</v>
      </c>
      <c r="R12" s="87" t="s">
        <v>59</v>
      </c>
      <c r="S12" s="78"/>
      <c r="T12" s="78"/>
      <c r="U12" s="89" t="s">
        <v>60</v>
      </c>
      <c r="V12" s="92" t="s">
        <v>61</v>
      </c>
      <c r="W12" s="93"/>
      <c r="X12" s="94"/>
      <c r="Y12" s="118" t="s">
        <v>62</v>
      </c>
      <c r="Z12" s="78"/>
      <c r="AA12" s="78"/>
      <c r="AB12" s="78"/>
      <c r="AC12" s="78"/>
      <c r="AD12" s="78"/>
      <c r="AE12" s="80"/>
      <c r="AF12" s="80"/>
      <c r="AG12" s="83"/>
      <c r="AH12" s="78"/>
      <c r="AI12" s="78"/>
      <c r="AJ12" s="78"/>
      <c r="AK12" s="78"/>
      <c r="AL12" s="78"/>
      <c r="AM12" s="78"/>
      <c r="AN12" s="91"/>
      <c r="AO12" s="91"/>
      <c r="AP12" s="91"/>
      <c r="AQ12" s="91"/>
      <c r="AR12" s="78"/>
      <c r="AS12" s="112"/>
      <c r="AT12" s="78"/>
      <c r="AU12" s="78"/>
      <c r="AV12" s="80"/>
      <c r="AW12" s="80"/>
      <c r="AX12" s="80"/>
      <c r="AY12" s="80"/>
      <c r="AZ12" s="78"/>
      <c r="BA12" s="78"/>
      <c r="BB12" s="78"/>
      <c r="BC12" s="78"/>
      <c r="BD12" s="78"/>
      <c r="BE12" s="112"/>
      <c r="BF12" s="78"/>
      <c r="BG12" s="78"/>
      <c r="BH12" s="99"/>
      <c r="BI12" s="80"/>
      <c r="BJ12" s="80"/>
      <c r="BK12" s="80"/>
      <c r="BL12" s="107"/>
      <c r="BM12" s="107"/>
      <c r="BN12" s="75"/>
      <c r="BO12" s="73"/>
      <c r="BP12" s="7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109"/>
      <c r="B13" s="110"/>
      <c r="C13" s="11"/>
      <c r="D13" s="91"/>
      <c r="E13" s="78"/>
      <c r="F13" s="78"/>
      <c r="G13" s="81"/>
      <c r="H13" s="81"/>
      <c r="I13" s="81"/>
      <c r="J13" s="81"/>
      <c r="K13" s="81"/>
      <c r="L13" s="81"/>
      <c r="M13" s="121"/>
      <c r="N13" s="81"/>
      <c r="O13" s="78"/>
      <c r="P13" s="86"/>
      <c r="Q13" s="86"/>
      <c r="R13" s="88"/>
      <c r="S13" s="78"/>
      <c r="T13" s="78"/>
      <c r="U13" s="90"/>
      <c r="V13" s="11" t="s">
        <v>63</v>
      </c>
      <c r="W13" s="11" t="s">
        <v>64</v>
      </c>
      <c r="X13" s="11" t="s">
        <v>65</v>
      </c>
      <c r="Y13" s="119"/>
      <c r="Z13" s="78"/>
      <c r="AA13" s="78"/>
      <c r="AB13" s="78"/>
      <c r="AC13" s="78"/>
      <c r="AD13" s="78"/>
      <c r="AE13" s="81"/>
      <c r="AF13" s="81"/>
      <c r="AG13" s="84"/>
      <c r="AH13" s="78"/>
      <c r="AI13" s="78"/>
      <c r="AJ13" s="78"/>
      <c r="AK13" s="78"/>
      <c r="AL13" s="78"/>
      <c r="AM13" s="78"/>
      <c r="AN13" s="91"/>
      <c r="AO13" s="91"/>
      <c r="AP13" s="91"/>
      <c r="AQ13" s="91"/>
      <c r="AR13" s="78"/>
      <c r="AS13" s="113"/>
      <c r="AT13" s="78"/>
      <c r="AU13" s="78"/>
      <c r="AV13" s="81"/>
      <c r="AW13" s="81"/>
      <c r="AX13" s="81"/>
      <c r="AY13" s="81"/>
      <c r="AZ13" s="78"/>
      <c r="BA13" s="78"/>
      <c r="BB13" s="78"/>
      <c r="BC13" s="78"/>
      <c r="BD13" s="78"/>
      <c r="BE13" s="113"/>
      <c r="BF13" s="78"/>
      <c r="BG13" s="78"/>
      <c r="BH13" s="99"/>
      <c r="BI13" s="81"/>
      <c r="BJ13" s="81"/>
      <c r="BK13" s="81"/>
      <c r="BL13" s="108"/>
      <c r="BM13" s="108"/>
      <c r="BN13" s="76"/>
      <c r="BO13" s="73"/>
      <c r="BP13" s="76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71">
        <v>4295</v>
      </c>
      <c r="BP14" s="72">
        <v>4296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20">
        <f t="shared" ref="BO15:BP15" si="0">BN15+1</f>
        <v>66</v>
      </c>
      <c r="BP15" s="20">
        <f t="shared" si="0"/>
        <v>67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185615610.69999999</v>
      </c>
      <c r="E16" s="65">
        <v>45847636.57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45847636.57</v>
      </c>
      <c r="N16" s="65">
        <v>0</v>
      </c>
      <c r="O16" s="65">
        <v>45847636.57</v>
      </c>
      <c r="P16" s="65">
        <v>45847636.57</v>
      </c>
      <c r="Q16" s="65">
        <v>0</v>
      </c>
      <c r="R16" s="65">
        <v>0</v>
      </c>
      <c r="S16" s="65">
        <v>499059.77</v>
      </c>
      <c r="T16" s="65">
        <v>499059.77</v>
      </c>
      <c r="U16" s="65">
        <v>5427563.04</v>
      </c>
      <c r="V16" s="65">
        <v>5427563.04</v>
      </c>
      <c r="W16" s="65">
        <v>0</v>
      </c>
      <c r="X16" s="65">
        <v>0</v>
      </c>
      <c r="Y16" s="65">
        <v>0</v>
      </c>
      <c r="Z16" s="65">
        <v>15959853.439999999</v>
      </c>
      <c r="AA16" s="65">
        <v>79504277.129999995</v>
      </c>
      <c r="AB16" s="65">
        <v>0</v>
      </c>
      <c r="AC16" s="65">
        <v>0</v>
      </c>
      <c r="AD16" s="65">
        <v>74076714.090000004</v>
      </c>
      <c r="AE16" s="65">
        <v>72548476.650000006</v>
      </c>
      <c r="AF16" s="65">
        <v>640041.48</v>
      </c>
      <c r="AG16" s="65">
        <v>888195.96</v>
      </c>
      <c r="AH16" s="65">
        <v>0</v>
      </c>
      <c r="AI16" s="65">
        <v>36923691.160000004</v>
      </c>
      <c r="AJ16" s="65">
        <v>12589660.300000001</v>
      </c>
      <c r="AK16" s="65">
        <v>8513628.4700000007</v>
      </c>
      <c r="AL16" s="65">
        <v>9966947.8399999999</v>
      </c>
      <c r="AM16" s="65">
        <v>5853454.5499999998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2569323752.6900001</v>
      </c>
      <c r="AT16" s="65">
        <v>1977083398.77</v>
      </c>
      <c r="AU16" s="65">
        <v>0</v>
      </c>
      <c r="AV16" s="65">
        <v>0</v>
      </c>
      <c r="AW16" s="65">
        <v>0</v>
      </c>
      <c r="AX16" s="65">
        <v>549875383.04999995</v>
      </c>
      <c r="AY16" s="65">
        <v>0</v>
      </c>
      <c r="AZ16" s="65">
        <v>42364970.869999997</v>
      </c>
      <c r="BA16" s="65">
        <v>156730639.90000001</v>
      </c>
      <c r="BB16" s="65">
        <v>25804761.899999999</v>
      </c>
      <c r="BC16" s="65">
        <v>0</v>
      </c>
      <c r="BD16" s="65">
        <v>76923578.760000005</v>
      </c>
      <c r="BE16" s="65">
        <v>60617786.5</v>
      </c>
      <c r="BF16" s="65">
        <v>60617786.5</v>
      </c>
      <c r="BG16" s="65">
        <v>6415794.9000000004</v>
      </c>
      <c r="BH16" s="65">
        <v>35032911.770000003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2815557149.8899999</v>
      </c>
      <c r="BO16" s="65">
        <v>0</v>
      </c>
      <c r="BP16" s="66">
        <v>2815557149.8899999</v>
      </c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89399937.370000005</v>
      </c>
      <c r="E17" s="65">
        <v>33685531.509999998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33685531.509999998</v>
      </c>
      <c r="N17" s="65">
        <v>0</v>
      </c>
      <c r="O17" s="65">
        <v>33685531.509999998</v>
      </c>
      <c r="P17" s="65">
        <v>33685531.509999998</v>
      </c>
      <c r="Q17" s="65">
        <v>0</v>
      </c>
      <c r="R17" s="65">
        <v>0</v>
      </c>
      <c r="S17" s="65">
        <v>427644</v>
      </c>
      <c r="T17" s="65">
        <v>427644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37419954.479999997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5257798.2100000009</v>
      </c>
      <c r="AJ17" s="65">
        <v>783968.26</v>
      </c>
      <c r="AK17" s="65">
        <v>687281.4</v>
      </c>
      <c r="AL17" s="65">
        <v>3291798.23</v>
      </c>
      <c r="AM17" s="65">
        <v>494750.32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637064693.13</v>
      </c>
      <c r="AT17" s="65">
        <v>539009768.05999994</v>
      </c>
      <c r="AU17" s="65">
        <v>0</v>
      </c>
      <c r="AV17" s="65">
        <v>0</v>
      </c>
      <c r="AW17" s="65">
        <v>0</v>
      </c>
      <c r="AX17" s="65">
        <v>30239570.780000001</v>
      </c>
      <c r="AY17" s="65">
        <v>0</v>
      </c>
      <c r="AZ17" s="65">
        <v>67815354.290000007</v>
      </c>
      <c r="BA17" s="65">
        <v>0</v>
      </c>
      <c r="BB17" s="65">
        <v>0</v>
      </c>
      <c r="BC17" s="65">
        <v>0</v>
      </c>
      <c r="BD17" s="65">
        <v>0</v>
      </c>
      <c r="BE17" s="65">
        <v>42167637.579999998</v>
      </c>
      <c r="BF17" s="65">
        <v>28193731.210000001</v>
      </c>
      <c r="BG17" s="65">
        <v>0</v>
      </c>
      <c r="BH17" s="65">
        <v>0</v>
      </c>
      <c r="BI17" s="65">
        <v>0</v>
      </c>
      <c r="BJ17" s="65">
        <v>0</v>
      </c>
      <c r="BK17" s="65">
        <v>13973906.369999999</v>
      </c>
      <c r="BL17" s="65">
        <v>0</v>
      </c>
      <c r="BM17" s="65">
        <v>0</v>
      </c>
      <c r="BN17" s="66">
        <v>768632268.08000004</v>
      </c>
      <c r="BO17" s="65">
        <v>0</v>
      </c>
      <c r="BP17" s="66">
        <v>768632268.08000004</v>
      </c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197992971.97</v>
      </c>
      <c r="E18" s="65">
        <v>18568317.559999999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18568317.559999999</v>
      </c>
      <c r="N18" s="65">
        <v>0</v>
      </c>
      <c r="O18" s="65">
        <v>18568317.559999999</v>
      </c>
      <c r="P18" s="65">
        <v>18568317.559999999</v>
      </c>
      <c r="Q18" s="65">
        <v>0</v>
      </c>
      <c r="R18" s="65">
        <v>0</v>
      </c>
      <c r="S18" s="65">
        <v>0</v>
      </c>
      <c r="T18" s="65">
        <v>0</v>
      </c>
      <c r="U18" s="65">
        <v>25493671.800000001</v>
      </c>
      <c r="V18" s="65">
        <v>25493671.800000001</v>
      </c>
      <c r="W18" s="65">
        <v>0</v>
      </c>
      <c r="X18" s="65">
        <v>0</v>
      </c>
      <c r="Y18" s="65">
        <v>0</v>
      </c>
      <c r="Z18" s="65">
        <v>0</v>
      </c>
      <c r="AA18" s="65">
        <v>49663144.950000003</v>
      </c>
      <c r="AB18" s="65">
        <v>0</v>
      </c>
      <c r="AC18" s="65">
        <v>0</v>
      </c>
      <c r="AD18" s="65">
        <v>24169473.149999999</v>
      </c>
      <c r="AE18" s="65">
        <v>24169473.149999999</v>
      </c>
      <c r="AF18" s="65">
        <v>0</v>
      </c>
      <c r="AG18" s="65">
        <v>0</v>
      </c>
      <c r="AH18" s="65">
        <v>0</v>
      </c>
      <c r="AI18" s="65">
        <v>129761509.46000002</v>
      </c>
      <c r="AJ18" s="65">
        <v>54523442.520000003</v>
      </c>
      <c r="AK18" s="65">
        <v>8660844.5</v>
      </c>
      <c r="AL18" s="65">
        <v>2748661.2</v>
      </c>
      <c r="AM18" s="65">
        <v>10146893.470000001</v>
      </c>
      <c r="AN18" s="65">
        <v>17775537.07</v>
      </c>
      <c r="AO18" s="65">
        <v>15554542.43</v>
      </c>
      <c r="AP18" s="65">
        <v>20351588.27</v>
      </c>
      <c r="AQ18" s="65">
        <v>0</v>
      </c>
      <c r="AR18" s="65">
        <v>0</v>
      </c>
      <c r="AS18" s="65">
        <v>1403389206.8199999</v>
      </c>
      <c r="AT18" s="65">
        <v>948684971.55999994</v>
      </c>
      <c r="AU18" s="65">
        <v>789727298.82000005</v>
      </c>
      <c r="AV18" s="65">
        <v>0</v>
      </c>
      <c r="AW18" s="65">
        <v>0</v>
      </c>
      <c r="AX18" s="65">
        <v>454704235.25999999</v>
      </c>
      <c r="AY18" s="65">
        <v>454704235.25999999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738330940.05999994</v>
      </c>
      <c r="BF18" s="65">
        <v>738330940.05999994</v>
      </c>
      <c r="BG18" s="65">
        <v>729378650.79999995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2339713118.8499999</v>
      </c>
      <c r="BO18" s="65">
        <v>0</v>
      </c>
      <c r="BP18" s="66">
        <v>2339713118.8499999</v>
      </c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27071074.140000001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1757992.56</v>
      </c>
      <c r="AJ19" s="65">
        <v>1757992.56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128307240.72</v>
      </c>
      <c r="AT19" s="65">
        <v>128307240.72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164430370.09</v>
      </c>
      <c r="BO19" s="65">
        <v>0</v>
      </c>
      <c r="BP19" s="66">
        <v>164430370.09</v>
      </c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24738827.899999999</v>
      </c>
      <c r="E20" s="65">
        <v>2794578.3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2794578.3</v>
      </c>
      <c r="N20" s="65">
        <v>0</v>
      </c>
      <c r="O20" s="65">
        <v>2794578.3</v>
      </c>
      <c r="P20" s="65">
        <v>2794578.3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417281222.87</v>
      </c>
      <c r="AT20" s="65">
        <v>414830441.56999999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48170140.93</v>
      </c>
      <c r="BF20" s="65">
        <v>48170140.93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490190191.69999999</v>
      </c>
      <c r="BO20" s="65">
        <v>0</v>
      </c>
      <c r="BP20" s="66">
        <v>490190191.69999999</v>
      </c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524818422.07999992</v>
      </c>
      <c r="E21" s="66">
        <v>126209145.52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126209145.52</v>
      </c>
      <c r="N21" s="66">
        <v>0</v>
      </c>
      <c r="O21" s="66">
        <v>126209145.52</v>
      </c>
      <c r="P21" s="66">
        <v>126209145.52</v>
      </c>
      <c r="Q21" s="66">
        <v>0</v>
      </c>
      <c r="R21" s="66">
        <v>0</v>
      </c>
      <c r="S21" s="66">
        <v>926703.77</v>
      </c>
      <c r="T21" s="66">
        <v>926703.77</v>
      </c>
      <c r="U21" s="66">
        <v>30921234.84</v>
      </c>
      <c r="V21" s="66">
        <v>30921234.84</v>
      </c>
      <c r="W21" s="66">
        <v>0</v>
      </c>
      <c r="X21" s="66">
        <v>0</v>
      </c>
      <c r="Y21" s="66">
        <v>0</v>
      </c>
      <c r="Z21" s="66">
        <v>71780031.519999996</v>
      </c>
      <c r="AA21" s="66">
        <v>145320457.25</v>
      </c>
      <c r="AB21" s="66">
        <v>0</v>
      </c>
      <c r="AC21" s="66">
        <v>0</v>
      </c>
      <c r="AD21" s="66">
        <v>114399222.41</v>
      </c>
      <c r="AE21" s="66">
        <v>112870984.97</v>
      </c>
      <c r="AF21" s="66">
        <v>640041.48</v>
      </c>
      <c r="AG21" s="66">
        <v>888195.96</v>
      </c>
      <c r="AH21" s="66">
        <v>0</v>
      </c>
      <c r="AI21" s="66">
        <v>173700991.39000005</v>
      </c>
      <c r="AJ21" s="66">
        <v>69655063.640000001</v>
      </c>
      <c r="AK21" s="66">
        <v>17861754.370000001</v>
      </c>
      <c r="AL21" s="66">
        <v>16007407.27</v>
      </c>
      <c r="AM21" s="66">
        <v>16495098.34</v>
      </c>
      <c r="AN21" s="66">
        <v>17775537.07</v>
      </c>
      <c r="AO21" s="66">
        <v>15554542.43</v>
      </c>
      <c r="AP21" s="66">
        <v>20351588.27</v>
      </c>
      <c r="AQ21" s="66">
        <v>0</v>
      </c>
      <c r="AR21" s="66">
        <v>6881092.6299999999</v>
      </c>
      <c r="AS21" s="66">
        <v>5155366116.2300005</v>
      </c>
      <c r="AT21" s="66">
        <v>4007915820.6799998</v>
      </c>
      <c r="AU21" s="66">
        <v>789727298.82000005</v>
      </c>
      <c r="AV21" s="66">
        <v>0</v>
      </c>
      <c r="AW21" s="66">
        <v>0</v>
      </c>
      <c r="AX21" s="66">
        <v>1037269970.3899999</v>
      </c>
      <c r="AY21" s="66">
        <v>454704235.25999999</v>
      </c>
      <c r="AZ21" s="66">
        <v>110180325.16</v>
      </c>
      <c r="BA21" s="66">
        <v>156730639.90000001</v>
      </c>
      <c r="BB21" s="66">
        <v>25804761.899999999</v>
      </c>
      <c r="BC21" s="66">
        <v>0</v>
      </c>
      <c r="BD21" s="66">
        <v>76923578.760000005</v>
      </c>
      <c r="BE21" s="66">
        <v>898338560.29999995</v>
      </c>
      <c r="BF21" s="66">
        <v>875312598.69999993</v>
      </c>
      <c r="BG21" s="66">
        <v>735794445.69999993</v>
      </c>
      <c r="BH21" s="66">
        <v>35032911.770000003</v>
      </c>
      <c r="BI21" s="66">
        <v>0</v>
      </c>
      <c r="BJ21" s="66">
        <v>0</v>
      </c>
      <c r="BK21" s="66">
        <v>23025961.600000001</v>
      </c>
      <c r="BL21" s="66">
        <v>0</v>
      </c>
      <c r="BM21" s="66">
        <v>0</v>
      </c>
      <c r="BN21" s="66">
        <v>6578523098.6099997</v>
      </c>
      <c r="BO21" s="66">
        <v>0</v>
      </c>
      <c r="BP21" s="66">
        <v>6578523098.6099997</v>
      </c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1552529814.71</v>
      </c>
      <c r="E22" s="65">
        <v>808662850.15999997</v>
      </c>
      <c r="F22" s="65">
        <v>749244810.45999992</v>
      </c>
      <c r="G22" s="65">
        <v>45887305.399999999</v>
      </c>
      <c r="H22" s="65">
        <v>569648778.51999998</v>
      </c>
      <c r="I22" s="65">
        <v>32685320.420000002</v>
      </c>
      <c r="J22" s="65">
        <v>101023406.12</v>
      </c>
      <c r="K22" s="65">
        <v>20217238.640000001</v>
      </c>
      <c r="L22" s="65">
        <v>80806167.480000004</v>
      </c>
      <c r="M22" s="65">
        <v>59418039.699999996</v>
      </c>
      <c r="N22" s="65">
        <v>13011620.630000001</v>
      </c>
      <c r="O22" s="65">
        <v>46406419.069999993</v>
      </c>
      <c r="P22" s="65">
        <v>22034264.989999998</v>
      </c>
      <c r="Q22" s="65">
        <v>24372154.079999998</v>
      </c>
      <c r="R22" s="65">
        <v>0</v>
      </c>
      <c r="S22" s="65">
        <v>134872564.21000001</v>
      </c>
      <c r="T22" s="65">
        <v>4926128.38</v>
      </c>
      <c r="U22" s="65">
        <v>268259644.68000001</v>
      </c>
      <c r="V22" s="65">
        <v>34655519.159999996</v>
      </c>
      <c r="W22" s="65">
        <v>15814124.82</v>
      </c>
      <c r="X22" s="65">
        <v>177735785.53</v>
      </c>
      <c r="Y22" s="65">
        <v>18226756.379999999</v>
      </c>
      <c r="Z22" s="65">
        <v>123534111.19</v>
      </c>
      <c r="AA22" s="65">
        <v>431059122.74000001</v>
      </c>
      <c r="AB22" s="65">
        <v>136231019.99000001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41549538.950000003</v>
      </c>
      <c r="AJ22" s="65">
        <v>18256582.34</v>
      </c>
      <c r="AK22" s="65">
        <v>0</v>
      </c>
      <c r="AL22" s="65">
        <v>8662304.1500000004</v>
      </c>
      <c r="AM22" s="65">
        <v>14630652.460000001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178288337.83000001</v>
      </c>
      <c r="BF22" s="65">
        <v>173579762.19</v>
      </c>
      <c r="BG22" s="65">
        <v>29974327.149999999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1730818152.54</v>
      </c>
      <c r="BO22" s="65">
        <v>0</v>
      </c>
      <c r="BP22" s="66">
        <v>1730818152.54</v>
      </c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102346127.55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84983982.120000005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2124854794.02</v>
      </c>
      <c r="AT23" s="65">
        <v>1591138804.3299999</v>
      </c>
      <c r="AU23" s="65">
        <v>0</v>
      </c>
      <c r="AV23" s="65">
        <v>0</v>
      </c>
      <c r="AW23" s="65">
        <v>0</v>
      </c>
      <c r="AX23" s="65">
        <v>450739701.31</v>
      </c>
      <c r="AY23" s="65">
        <v>0</v>
      </c>
      <c r="AZ23" s="65">
        <v>82976288.379999995</v>
      </c>
      <c r="BA23" s="65">
        <v>220571961.25999999</v>
      </c>
      <c r="BB23" s="65">
        <v>32592370.780000001</v>
      </c>
      <c r="BC23" s="65">
        <v>0</v>
      </c>
      <c r="BD23" s="65">
        <v>5530768.7400000002</v>
      </c>
      <c r="BE23" s="65">
        <v>26235826.140000001</v>
      </c>
      <c r="BF23" s="65">
        <v>9062320.3200000003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2253436747.71</v>
      </c>
      <c r="BO23" s="65">
        <v>0</v>
      </c>
      <c r="BP23" s="66">
        <v>2253436747.71</v>
      </c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3975348.26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2681287.36</v>
      </c>
      <c r="AJ24" s="65">
        <v>2681287.36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270520267.25</v>
      </c>
      <c r="AT24" s="65">
        <v>269325295.67000002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1194971.58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274495615.50999999</v>
      </c>
      <c r="BO24" s="65">
        <v>0</v>
      </c>
      <c r="BP24" s="66">
        <v>274495615.50999999</v>
      </c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404252536.47000003</v>
      </c>
      <c r="E25" s="65">
        <v>21660806.530000001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21660806.530000001</v>
      </c>
      <c r="N25" s="65">
        <v>0</v>
      </c>
      <c r="O25" s="65">
        <v>21660806.530000001</v>
      </c>
      <c r="P25" s="65">
        <v>21660806.530000001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11111401.189999999</v>
      </c>
      <c r="AA25" s="65">
        <v>365701914.26999998</v>
      </c>
      <c r="AB25" s="65">
        <v>0</v>
      </c>
      <c r="AC25" s="65">
        <v>0</v>
      </c>
      <c r="AD25" s="65">
        <v>365701914.26999998</v>
      </c>
      <c r="AE25" s="65">
        <v>365701914.26999998</v>
      </c>
      <c r="AF25" s="65">
        <v>0</v>
      </c>
      <c r="AG25" s="65">
        <v>0</v>
      </c>
      <c r="AH25" s="65">
        <v>0</v>
      </c>
      <c r="AI25" s="65">
        <v>5778414.4800000004</v>
      </c>
      <c r="AJ25" s="65">
        <v>5778414.4800000004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404252536.47000003</v>
      </c>
      <c r="BO25" s="65">
        <v>0</v>
      </c>
      <c r="BP25" s="66">
        <v>404252536.47000003</v>
      </c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146214836.84</v>
      </c>
      <c r="E26" s="65">
        <v>48635464.490000002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48635464.490000002</v>
      </c>
      <c r="N26" s="65">
        <v>0</v>
      </c>
      <c r="O26" s="65">
        <v>48635464.490000002</v>
      </c>
      <c r="P26" s="65">
        <v>48635464.490000002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95444220.870000005</v>
      </c>
      <c r="AB26" s="65">
        <v>0</v>
      </c>
      <c r="AC26" s="65">
        <v>0</v>
      </c>
      <c r="AD26" s="65">
        <v>95444220.870000005</v>
      </c>
      <c r="AE26" s="65">
        <v>95444220.870000005</v>
      </c>
      <c r="AF26" s="65">
        <v>0</v>
      </c>
      <c r="AG26" s="65">
        <v>0</v>
      </c>
      <c r="AH26" s="65">
        <v>0</v>
      </c>
      <c r="AI26" s="65">
        <v>2135151.48</v>
      </c>
      <c r="AJ26" s="65">
        <v>0</v>
      </c>
      <c r="AK26" s="65">
        <v>0</v>
      </c>
      <c r="AL26" s="65">
        <v>2135151.48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192133692.99000001</v>
      </c>
      <c r="AT26" s="65">
        <v>192133692.99000001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4410885.49</v>
      </c>
      <c r="BF26" s="65">
        <v>4410885.49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342759415.32000005</v>
      </c>
      <c r="BO26" s="65">
        <v>0</v>
      </c>
      <c r="BP26" s="66">
        <v>342759415.32000005</v>
      </c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889629317.66999996</v>
      </c>
      <c r="E27" s="65">
        <v>385822557.74000001</v>
      </c>
      <c r="F27" s="65">
        <v>325110908</v>
      </c>
      <c r="G27" s="65">
        <v>317755075.77999997</v>
      </c>
      <c r="H27" s="65">
        <v>7355832.2199999997</v>
      </c>
      <c r="I27" s="65">
        <v>0</v>
      </c>
      <c r="J27" s="65">
        <v>0</v>
      </c>
      <c r="K27" s="65">
        <v>0</v>
      </c>
      <c r="L27" s="65">
        <v>0</v>
      </c>
      <c r="M27" s="65">
        <v>60711649.739999995</v>
      </c>
      <c r="N27" s="65">
        <v>43168607.159999996</v>
      </c>
      <c r="O27" s="65">
        <v>17543042.579999998</v>
      </c>
      <c r="P27" s="65">
        <v>0</v>
      </c>
      <c r="Q27" s="65">
        <v>17543042.579999998</v>
      </c>
      <c r="R27" s="65">
        <v>0</v>
      </c>
      <c r="S27" s="65">
        <v>250477.2</v>
      </c>
      <c r="T27" s="65">
        <v>250477.2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455014032.22000003</v>
      </c>
      <c r="AB27" s="65">
        <v>448023107.80000001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4189308.34</v>
      </c>
      <c r="AJ27" s="65">
        <v>0</v>
      </c>
      <c r="AK27" s="65">
        <v>0</v>
      </c>
      <c r="AL27" s="65">
        <v>3366766.48</v>
      </c>
      <c r="AM27" s="65">
        <v>822541.86</v>
      </c>
      <c r="AN27" s="65">
        <v>0</v>
      </c>
      <c r="AO27" s="65">
        <v>0</v>
      </c>
      <c r="AP27" s="65">
        <v>0</v>
      </c>
      <c r="AQ27" s="65">
        <v>0</v>
      </c>
      <c r="AR27" s="65">
        <v>8390328.5600000005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896601298.42999995</v>
      </c>
      <c r="BO27" s="65">
        <v>0</v>
      </c>
      <c r="BP27" s="66">
        <v>896601298.42999995</v>
      </c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3098947981.5</v>
      </c>
      <c r="E28" s="66">
        <v>1264781678.9200001</v>
      </c>
      <c r="F28" s="66">
        <v>1074355718.46</v>
      </c>
      <c r="G28" s="66">
        <v>363642381.17999995</v>
      </c>
      <c r="H28" s="66">
        <v>577004610.74000001</v>
      </c>
      <c r="I28" s="66">
        <v>32685320.420000002</v>
      </c>
      <c r="J28" s="66">
        <v>101023406.12</v>
      </c>
      <c r="K28" s="66">
        <v>20217238.640000001</v>
      </c>
      <c r="L28" s="66">
        <v>80806167.480000004</v>
      </c>
      <c r="M28" s="66">
        <v>190425960.45999998</v>
      </c>
      <c r="N28" s="66">
        <v>56180227.789999999</v>
      </c>
      <c r="O28" s="66">
        <v>134245732.67000002</v>
      </c>
      <c r="P28" s="66">
        <v>92330536.00999999</v>
      </c>
      <c r="Q28" s="66">
        <v>41915196.659999996</v>
      </c>
      <c r="R28" s="66">
        <v>0</v>
      </c>
      <c r="S28" s="66">
        <v>135123041.41</v>
      </c>
      <c r="T28" s="66">
        <v>5176605.58</v>
      </c>
      <c r="U28" s="66">
        <v>268259644.68000001</v>
      </c>
      <c r="V28" s="66">
        <v>34655519.159999996</v>
      </c>
      <c r="W28" s="66">
        <v>15814124.82</v>
      </c>
      <c r="X28" s="66">
        <v>177735785.53</v>
      </c>
      <c r="Y28" s="66">
        <v>18226756.379999999</v>
      </c>
      <c r="Z28" s="66">
        <v>256886169.00999999</v>
      </c>
      <c r="AA28" s="66">
        <v>1351151793.7800002</v>
      </c>
      <c r="AB28" s="66">
        <v>584254127.78999996</v>
      </c>
      <c r="AC28" s="66">
        <v>33559382.490000002</v>
      </c>
      <c r="AD28" s="66">
        <v>465078638.81999999</v>
      </c>
      <c r="AE28" s="66">
        <v>465078638.81999999</v>
      </c>
      <c r="AF28" s="66">
        <v>0</v>
      </c>
      <c r="AG28" s="66">
        <v>0</v>
      </c>
      <c r="AH28" s="66">
        <v>7310807.2000000002</v>
      </c>
      <c r="AI28" s="66">
        <v>56333700.609999999</v>
      </c>
      <c r="AJ28" s="66">
        <v>26716284.18</v>
      </c>
      <c r="AK28" s="66">
        <v>0</v>
      </c>
      <c r="AL28" s="66">
        <v>14164222.110000001</v>
      </c>
      <c r="AM28" s="66">
        <v>15453194.32</v>
      </c>
      <c r="AN28" s="66">
        <v>0</v>
      </c>
      <c r="AO28" s="66">
        <v>0</v>
      </c>
      <c r="AP28" s="66">
        <v>0</v>
      </c>
      <c r="AQ28" s="66">
        <v>0</v>
      </c>
      <c r="AR28" s="66">
        <v>34671597.770000003</v>
      </c>
      <c r="AS28" s="66">
        <v>2587508754.2600002</v>
      </c>
      <c r="AT28" s="66">
        <v>2052597792.99</v>
      </c>
      <c r="AU28" s="66">
        <v>0</v>
      </c>
      <c r="AV28" s="66">
        <v>0</v>
      </c>
      <c r="AW28" s="66">
        <v>0</v>
      </c>
      <c r="AX28" s="66">
        <v>450739701.31</v>
      </c>
      <c r="AY28" s="66">
        <v>0</v>
      </c>
      <c r="AZ28" s="66">
        <v>84171259.959999993</v>
      </c>
      <c r="BA28" s="66">
        <v>220571961.25999999</v>
      </c>
      <c r="BB28" s="66">
        <v>32592370.780000001</v>
      </c>
      <c r="BC28" s="66">
        <v>0</v>
      </c>
      <c r="BD28" s="66">
        <v>5530768.7400000002</v>
      </c>
      <c r="BE28" s="66">
        <v>215907030.22000003</v>
      </c>
      <c r="BF28" s="66">
        <v>194024948.75999999</v>
      </c>
      <c r="BG28" s="66">
        <v>29974327.149999999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5902363765.9800005</v>
      </c>
      <c r="BO28" s="66">
        <v>0</v>
      </c>
      <c r="BP28" s="66">
        <v>5902363765.9800005</v>
      </c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53482164.560000002</v>
      </c>
      <c r="E29" s="65">
        <v>1838855.15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1838855.15</v>
      </c>
      <c r="N29" s="65">
        <v>0</v>
      </c>
      <c r="O29" s="65">
        <v>1838855.15</v>
      </c>
      <c r="P29" s="65">
        <v>1838855.15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51643309.409999996</v>
      </c>
      <c r="AB29" s="65">
        <v>0</v>
      </c>
      <c r="AC29" s="65">
        <v>0</v>
      </c>
      <c r="AD29" s="65">
        <v>51643309.409999996</v>
      </c>
      <c r="AE29" s="65">
        <v>51643309.409999996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53482164.560000002</v>
      </c>
      <c r="BO29" s="65">
        <v>0</v>
      </c>
      <c r="BP29" s="66">
        <v>53482164.560000002</v>
      </c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286776508.07999998</v>
      </c>
      <c r="E30" s="65">
        <v>107144776.15000001</v>
      </c>
      <c r="F30" s="65">
        <v>67731331</v>
      </c>
      <c r="G30" s="65">
        <v>65089208.890000001</v>
      </c>
      <c r="H30" s="65">
        <v>2642122.11</v>
      </c>
      <c r="I30" s="65">
        <v>0</v>
      </c>
      <c r="J30" s="65">
        <v>0</v>
      </c>
      <c r="K30" s="65">
        <v>0</v>
      </c>
      <c r="L30" s="65">
        <v>0</v>
      </c>
      <c r="M30" s="65">
        <v>39413445.149999999</v>
      </c>
      <c r="N30" s="65">
        <v>14275799.09</v>
      </c>
      <c r="O30" s="65">
        <v>25137646.059999999</v>
      </c>
      <c r="P30" s="65">
        <v>765491.98</v>
      </c>
      <c r="Q30" s="65">
        <v>24372154.079999998</v>
      </c>
      <c r="R30" s="65">
        <v>0</v>
      </c>
      <c r="S30" s="65">
        <v>140511.6</v>
      </c>
      <c r="T30" s="65">
        <v>140511.6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8448093.1699999999</v>
      </c>
      <c r="AA30" s="65">
        <v>151247954.13</v>
      </c>
      <c r="AB30" s="65">
        <v>148216189.22999999</v>
      </c>
      <c r="AC30" s="65">
        <v>1448162.88</v>
      </c>
      <c r="AD30" s="65">
        <v>1583602.02</v>
      </c>
      <c r="AE30" s="65">
        <v>1583602.02</v>
      </c>
      <c r="AF30" s="65">
        <v>0</v>
      </c>
      <c r="AG30" s="65">
        <v>0</v>
      </c>
      <c r="AH30" s="65">
        <v>1029975.6</v>
      </c>
      <c r="AI30" s="65">
        <v>4447011.03</v>
      </c>
      <c r="AJ30" s="65">
        <v>3375284.92</v>
      </c>
      <c r="AK30" s="65">
        <v>0</v>
      </c>
      <c r="AL30" s="65">
        <v>699984.95</v>
      </c>
      <c r="AM30" s="65">
        <v>371741.16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281130716.77999997</v>
      </c>
      <c r="AT30" s="65">
        <v>231131377.71000001</v>
      </c>
      <c r="AU30" s="65">
        <v>0</v>
      </c>
      <c r="AV30" s="65">
        <v>0</v>
      </c>
      <c r="AW30" s="65">
        <v>0</v>
      </c>
      <c r="AX30" s="65">
        <v>4849879.34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23340499.73</v>
      </c>
      <c r="BF30" s="65">
        <v>10439860.689999999</v>
      </c>
      <c r="BG30" s="65">
        <v>0</v>
      </c>
      <c r="BH30" s="65">
        <v>0</v>
      </c>
      <c r="BI30" s="65">
        <v>0</v>
      </c>
      <c r="BJ30" s="65">
        <v>0</v>
      </c>
      <c r="BK30" s="65">
        <v>12900639.039999999</v>
      </c>
      <c r="BL30" s="65">
        <v>0</v>
      </c>
      <c r="BM30" s="65">
        <v>0</v>
      </c>
      <c r="BN30" s="66">
        <v>591247724.58999991</v>
      </c>
      <c r="BO30" s="65">
        <v>0</v>
      </c>
      <c r="BP30" s="66">
        <v>591247724.58999991</v>
      </c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538265468.90999997</v>
      </c>
      <c r="E31" s="65">
        <v>290664251.88</v>
      </c>
      <c r="F31" s="65">
        <v>216093672.44999999</v>
      </c>
      <c r="G31" s="65">
        <v>20432684.41</v>
      </c>
      <c r="H31" s="65">
        <v>164047269.38</v>
      </c>
      <c r="I31" s="65">
        <v>8660417.1500000004</v>
      </c>
      <c r="J31" s="65">
        <v>22953301.510000002</v>
      </c>
      <c r="K31" s="65">
        <v>4101433.69</v>
      </c>
      <c r="L31" s="65">
        <v>18851867.82</v>
      </c>
      <c r="M31" s="65">
        <v>74570579.430000007</v>
      </c>
      <c r="N31" s="65">
        <v>8670796.6199999992</v>
      </c>
      <c r="O31" s="65">
        <v>65899782.810000002</v>
      </c>
      <c r="P31" s="65">
        <v>2869682.53</v>
      </c>
      <c r="Q31" s="65">
        <v>0</v>
      </c>
      <c r="R31" s="65">
        <v>63030100.280000001</v>
      </c>
      <c r="S31" s="65">
        <v>36121639.420000002</v>
      </c>
      <c r="T31" s="65">
        <v>673538.25</v>
      </c>
      <c r="U31" s="65">
        <v>84093293.319999993</v>
      </c>
      <c r="V31" s="65">
        <v>13565127.960000001</v>
      </c>
      <c r="W31" s="65">
        <v>6364464.5999999996</v>
      </c>
      <c r="X31" s="65">
        <v>57241895.969999999</v>
      </c>
      <c r="Y31" s="65">
        <v>3747233.35</v>
      </c>
      <c r="Z31" s="65">
        <v>19552904.329999998</v>
      </c>
      <c r="AA31" s="65">
        <v>189012376.97</v>
      </c>
      <c r="AB31" s="65">
        <v>90156728.739999995</v>
      </c>
      <c r="AC31" s="65">
        <v>7297913.3099999996</v>
      </c>
      <c r="AD31" s="65">
        <v>7464441.5999999996</v>
      </c>
      <c r="AE31" s="65">
        <v>7464441.5999999996</v>
      </c>
      <c r="AF31" s="65">
        <v>0</v>
      </c>
      <c r="AG31" s="65">
        <v>0</v>
      </c>
      <c r="AH31" s="65">
        <v>395833.76</v>
      </c>
      <c r="AI31" s="65">
        <v>2914296.31</v>
      </c>
      <c r="AJ31" s="65">
        <v>139208.07999999999</v>
      </c>
      <c r="AK31" s="65">
        <v>0</v>
      </c>
      <c r="AL31" s="65">
        <v>762725.04</v>
      </c>
      <c r="AM31" s="65">
        <v>2012363.19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538487742.32000005</v>
      </c>
      <c r="AT31" s="65">
        <v>538487742.32000005</v>
      </c>
      <c r="AU31" s="65">
        <v>0</v>
      </c>
      <c r="AV31" s="65">
        <v>0</v>
      </c>
      <c r="AW31" s="65">
        <v>268972.75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43770620.450000003</v>
      </c>
      <c r="BF31" s="65">
        <v>43770620.450000003</v>
      </c>
      <c r="BG31" s="65">
        <v>9411700.8300000001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1120523831.6800001</v>
      </c>
      <c r="BO31" s="65">
        <v>0</v>
      </c>
      <c r="BP31" s="66">
        <v>1120523831.6800001</v>
      </c>
      <c r="BQ31" s="70"/>
      <c r="BR31" s="70"/>
    </row>
    <row r="32" spans="1:70" ht="40.5" x14ac:dyDescent="0.3">
      <c r="A32" s="29"/>
      <c r="B32" s="30" t="s">
        <v>82</v>
      </c>
      <c r="C32" s="31"/>
      <c r="D32" s="66">
        <v>878524141.54999995</v>
      </c>
      <c r="E32" s="66">
        <v>399647883.18000001</v>
      </c>
      <c r="F32" s="66">
        <v>283825003.44999999</v>
      </c>
      <c r="G32" s="66">
        <v>85521893.299999997</v>
      </c>
      <c r="H32" s="66">
        <v>166689391.49000001</v>
      </c>
      <c r="I32" s="66">
        <v>8660417.1500000004</v>
      </c>
      <c r="J32" s="66">
        <v>22953301.510000002</v>
      </c>
      <c r="K32" s="66">
        <v>4101433.69</v>
      </c>
      <c r="L32" s="66">
        <v>18851867.82</v>
      </c>
      <c r="M32" s="66">
        <v>115822879.73</v>
      </c>
      <c r="N32" s="66">
        <v>22946595.710000001</v>
      </c>
      <c r="O32" s="66">
        <v>92876284.019999996</v>
      </c>
      <c r="P32" s="66">
        <v>5474029.6600000001</v>
      </c>
      <c r="Q32" s="66">
        <v>24372154.079999998</v>
      </c>
      <c r="R32" s="66">
        <v>63030100.280000001</v>
      </c>
      <c r="S32" s="67">
        <v>36262151.020000003</v>
      </c>
      <c r="T32" s="67">
        <v>814049.85</v>
      </c>
      <c r="U32" s="66">
        <v>84093293.319999993</v>
      </c>
      <c r="V32" s="66">
        <v>13565127.960000001</v>
      </c>
      <c r="W32" s="66">
        <v>6364464.5999999996</v>
      </c>
      <c r="X32" s="66">
        <v>57241895.969999999</v>
      </c>
      <c r="Y32" s="66">
        <v>3747233.35</v>
      </c>
      <c r="Z32" s="66">
        <v>28000997.5</v>
      </c>
      <c r="AA32" s="66">
        <v>391903640.50999999</v>
      </c>
      <c r="AB32" s="66">
        <v>238372917.96999997</v>
      </c>
      <c r="AC32" s="66">
        <v>8746076.1899999995</v>
      </c>
      <c r="AD32" s="66">
        <v>60691353.030000001</v>
      </c>
      <c r="AE32" s="66">
        <v>60691353.030000001</v>
      </c>
      <c r="AF32" s="66">
        <v>0</v>
      </c>
      <c r="AG32" s="66">
        <v>0</v>
      </c>
      <c r="AH32" s="66">
        <v>1425809.3599999999</v>
      </c>
      <c r="AI32" s="66">
        <v>7361307.3399999999</v>
      </c>
      <c r="AJ32" s="66">
        <v>3514493</v>
      </c>
      <c r="AK32" s="66">
        <v>0</v>
      </c>
      <c r="AL32" s="66">
        <v>1462709.99</v>
      </c>
      <c r="AM32" s="66">
        <v>2384104.35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819618459.10000002</v>
      </c>
      <c r="AT32" s="66">
        <v>769619120.03000009</v>
      </c>
      <c r="AU32" s="66">
        <v>0</v>
      </c>
      <c r="AV32" s="66">
        <v>0</v>
      </c>
      <c r="AW32" s="66">
        <v>268972.75</v>
      </c>
      <c r="AX32" s="66">
        <v>4849879.34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67111120.180000007</v>
      </c>
      <c r="BF32" s="66">
        <v>54210481.140000001</v>
      </c>
      <c r="BG32" s="66">
        <v>9411700.8300000001</v>
      </c>
      <c r="BH32" s="66">
        <v>0</v>
      </c>
      <c r="BI32" s="66">
        <v>0</v>
      </c>
      <c r="BJ32" s="66">
        <v>0</v>
      </c>
      <c r="BK32" s="66">
        <v>12900639.039999999</v>
      </c>
      <c r="BL32" s="66">
        <v>0</v>
      </c>
      <c r="BM32" s="66">
        <v>0</v>
      </c>
      <c r="BN32" s="66">
        <v>1765253720.8299999</v>
      </c>
      <c r="BO32" s="66">
        <v>0</v>
      </c>
      <c r="BP32" s="66">
        <v>1765253720.8299999</v>
      </c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196440063.81</v>
      </c>
      <c r="E33" s="65">
        <v>107928246.58</v>
      </c>
      <c r="F33" s="65">
        <v>65505814.640000001</v>
      </c>
      <c r="G33" s="65">
        <v>15414214.800000001</v>
      </c>
      <c r="H33" s="65">
        <v>40363019.789999999</v>
      </c>
      <c r="I33" s="65">
        <v>1727812.43</v>
      </c>
      <c r="J33" s="65">
        <v>8000767.6200000001</v>
      </c>
      <c r="K33" s="65">
        <v>972401.81</v>
      </c>
      <c r="L33" s="65">
        <v>7028365.8099999996</v>
      </c>
      <c r="M33" s="65">
        <v>42422431.940000005</v>
      </c>
      <c r="N33" s="65">
        <v>2724056.21</v>
      </c>
      <c r="O33" s="65">
        <v>39698375.730000004</v>
      </c>
      <c r="P33" s="65">
        <v>4220046.96</v>
      </c>
      <c r="Q33" s="65">
        <v>0</v>
      </c>
      <c r="R33" s="65">
        <v>35478328.770000003</v>
      </c>
      <c r="S33" s="65">
        <v>8171530.6500000004</v>
      </c>
      <c r="T33" s="65">
        <v>0</v>
      </c>
      <c r="U33" s="65">
        <v>26298363.699999999</v>
      </c>
      <c r="V33" s="65">
        <v>3310964.64</v>
      </c>
      <c r="W33" s="65">
        <v>899016.3</v>
      </c>
      <c r="X33" s="65">
        <v>19039833.579999998</v>
      </c>
      <c r="Y33" s="65">
        <v>888134.31</v>
      </c>
      <c r="Z33" s="65">
        <v>10669862.720000001</v>
      </c>
      <c r="AA33" s="65">
        <v>67576307.579999998</v>
      </c>
      <c r="AB33" s="65">
        <v>28336922.91</v>
      </c>
      <c r="AC33" s="65">
        <v>1155211.1100000001</v>
      </c>
      <c r="AD33" s="65">
        <v>11785809.859999999</v>
      </c>
      <c r="AE33" s="65">
        <v>11785809.859999999</v>
      </c>
      <c r="AF33" s="65">
        <v>0</v>
      </c>
      <c r="AG33" s="65">
        <v>0</v>
      </c>
      <c r="AH33" s="65">
        <v>342315.42</v>
      </c>
      <c r="AI33" s="65">
        <v>2094116.28</v>
      </c>
      <c r="AJ33" s="65">
        <v>0</v>
      </c>
      <c r="AK33" s="65">
        <v>0</v>
      </c>
      <c r="AL33" s="65">
        <v>1006411.56</v>
      </c>
      <c r="AM33" s="65">
        <v>1087704.72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61315967.539999999</v>
      </c>
      <c r="AT33" s="65">
        <v>61315967.539999999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15294066.68</v>
      </c>
      <c r="BF33" s="65">
        <v>15294066.68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273050098.02999997</v>
      </c>
      <c r="BO33" s="65">
        <v>0</v>
      </c>
      <c r="BP33" s="66">
        <v>273050098.02999997</v>
      </c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155429416.09</v>
      </c>
      <c r="E34" s="65">
        <v>81042280.870000005</v>
      </c>
      <c r="F34" s="65">
        <v>50435706.949999996</v>
      </c>
      <c r="G34" s="65">
        <v>10411574.09</v>
      </c>
      <c r="H34" s="65">
        <v>31512208.629999999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30606573.920000002</v>
      </c>
      <c r="N34" s="65">
        <v>2087590.68</v>
      </c>
      <c r="O34" s="65">
        <v>28518983.240000002</v>
      </c>
      <c r="P34" s="65">
        <v>2325510.08</v>
      </c>
      <c r="Q34" s="65">
        <v>0</v>
      </c>
      <c r="R34" s="65">
        <v>26193473.16</v>
      </c>
      <c r="S34" s="65">
        <v>6085029</v>
      </c>
      <c r="T34" s="65">
        <v>0</v>
      </c>
      <c r="U34" s="65">
        <v>18776999.530000001</v>
      </c>
      <c r="V34" s="65">
        <v>2604171.96</v>
      </c>
      <c r="W34" s="65">
        <v>1047425.34</v>
      </c>
      <c r="X34" s="65">
        <v>13492573.960000001</v>
      </c>
      <c r="Y34" s="65">
        <v>648098.01</v>
      </c>
      <c r="Z34" s="65">
        <v>10695366.109999999</v>
      </c>
      <c r="AA34" s="65">
        <v>54462820.740000002</v>
      </c>
      <c r="AB34" s="65">
        <v>21692436.739999998</v>
      </c>
      <c r="AC34" s="65">
        <v>1402322.91</v>
      </c>
      <c r="AD34" s="65">
        <v>12591061.560000001</v>
      </c>
      <c r="AE34" s="65">
        <v>12591061.560000001</v>
      </c>
      <c r="AF34" s="65">
        <v>0</v>
      </c>
      <c r="AG34" s="65">
        <v>0</v>
      </c>
      <c r="AH34" s="65">
        <v>136320.29999999999</v>
      </c>
      <c r="AI34" s="65">
        <v>3143919.37</v>
      </c>
      <c r="AJ34" s="65">
        <v>0</v>
      </c>
      <c r="AK34" s="65">
        <v>0</v>
      </c>
      <c r="AL34" s="65">
        <v>1424410.12</v>
      </c>
      <c r="AM34" s="65">
        <v>1719509.25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44458305.100000001</v>
      </c>
      <c r="AT34" s="65">
        <v>44458305.100000001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13185602.09</v>
      </c>
      <c r="BF34" s="65">
        <v>13185602.09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213073323.28</v>
      </c>
      <c r="BO34" s="65">
        <v>0</v>
      </c>
      <c r="BP34" s="66">
        <v>213073323.28</v>
      </c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253251676.63999999</v>
      </c>
      <c r="E35" s="65">
        <v>122756190.77</v>
      </c>
      <c r="F35" s="65">
        <v>99423967.789999992</v>
      </c>
      <c r="G35" s="65">
        <v>35555594.060000002</v>
      </c>
      <c r="H35" s="65">
        <v>51951461.049999997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23332222.98</v>
      </c>
      <c r="N35" s="65">
        <v>4624817.38</v>
      </c>
      <c r="O35" s="65">
        <v>18707405.600000001</v>
      </c>
      <c r="P35" s="65">
        <v>2535986.5299999998</v>
      </c>
      <c r="Q35" s="65">
        <v>0</v>
      </c>
      <c r="R35" s="65">
        <v>16171419.07</v>
      </c>
      <c r="S35" s="65">
        <v>12281103.98</v>
      </c>
      <c r="T35" s="65">
        <v>452874.29</v>
      </c>
      <c r="U35" s="65">
        <v>26845850.420000002</v>
      </c>
      <c r="V35" s="65">
        <v>4267213.5599999996</v>
      </c>
      <c r="W35" s="65">
        <v>1357086.51</v>
      </c>
      <c r="X35" s="65">
        <v>18201647.280000001</v>
      </c>
      <c r="Y35" s="65">
        <v>1448219.01</v>
      </c>
      <c r="Z35" s="65">
        <v>14742848.560000001</v>
      </c>
      <c r="AA35" s="65">
        <v>101290763.59</v>
      </c>
      <c r="AB35" s="65">
        <v>48082745.060000002</v>
      </c>
      <c r="AC35" s="65">
        <v>3052634.94</v>
      </c>
      <c r="AD35" s="65">
        <v>23309533.170000002</v>
      </c>
      <c r="AE35" s="65">
        <v>23309533.170000002</v>
      </c>
      <c r="AF35" s="65">
        <v>0</v>
      </c>
      <c r="AG35" s="65">
        <v>0</v>
      </c>
      <c r="AH35" s="65">
        <v>162574.57999999999</v>
      </c>
      <c r="AI35" s="65">
        <v>2180769.7400000002</v>
      </c>
      <c r="AJ35" s="65">
        <v>0</v>
      </c>
      <c r="AK35" s="65">
        <v>0</v>
      </c>
      <c r="AL35" s="65">
        <v>815682.45</v>
      </c>
      <c r="AM35" s="65">
        <v>1365087.29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55959447.43</v>
      </c>
      <c r="AT35" s="65">
        <v>55959447.43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15041590.92</v>
      </c>
      <c r="BF35" s="65">
        <v>15041590.92</v>
      </c>
      <c r="BG35" s="65">
        <v>234070.28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324252714.99000001</v>
      </c>
      <c r="BO35" s="65">
        <v>0</v>
      </c>
      <c r="BP35" s="66">
        <v>324252714.99000001</v>
      </c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260658051.53999999</v>
      </c>
      <c r="E36" s="65">
        <v>129932364.66</v>
      </c>
      <c r="F36" s="65">
        <v>98193439.420000002</v>
      </c>
      <c r="G36" s="65">
        <v>33380176.989999998</v>
      </c>
      <c r="H36" s="65">
        <v>55008544.219999999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31738925.240000002</v>
      </c>
      <c r="N36" s="65">
        <v>4360029.24</v>
      </c>
      <c r="O36" s="65">
        <v>27378896</v>
      </c>
      <c r="P36" s="65">
        <v>3593064.95</v>
      </c>
      <c r="Q36" s="65">
        <v>0</v>
      </c>
      <c r="R36" s="65">
        <v>23785831.050000001</v>
      </c>
      <c r="S36" s="65">
        <v>11743240.800000001</v>
      </c>
      <c r="T36" s="65">
        <v>0</v>
      </c>
      <c r="U36" s="65">
        <v>35172145.75</v>
      </c>
      <c r="V36" s="65">
        <v>3855232.8</v>
      </c>
      <c r="W36" s="65">
        <v>2199022.41</v>
      </c>
      <c r="X36" s="65">
        <v>25820572.510000002</v>
      </c>
      <c r="Y36" s="65">
        <v>1218850.99</v>
      </c>
      <c r="Z36" s="65">
        <v>13356219.800000001</v>
      </c>
      <c r="AA36" s="65">
        <v>102188158.14</v>
      </c>
      <c r="AB36" s="65">
        <v>45328409.600000001</v>
      </c>
      <c r="AC36" s="65">
        <v>2934489.18</v>
      </c>
      <c r="AD36" s="65">
        <v>18753113.609999999</v>
      </c>
      <c r="AE36" s="65">
        <v>18753113.609999999</v>
      </c>
      <c r="AF36" s="65">
        <v>0</v>
      </c>
      <c r="AG36" s="65">
        <v>0</v>
      </c>
      <c r="AH36" s="65">
        <v>164594.14000000001</v>
      </c>
      <c r="AI36" s="65">
        <v>3438068.14</v>
      </c>
      <c r="AJ36" s="65">
        <v>1977741</v>
      </c>
      <c r="AK36" s="65">
        <v>0</v>
      </c>
      <c r="AL36" s="65">
        <v>439613.16</v>
      </c>
      <c r="AM36" s="65">
        <v>1020713.98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128565322.86</v>
      </c>
      <c r="AT36" s="65">
        <v>128565322.86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22543609.170000002</v>
      </c>
      <c r="BF36" s="65">
        <v>22543609.170000002</v>
      </c>
      <c r="BG36" s="65">
        <v>2123477.7599999998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411766983.56999999</v>
      </c>
      <c r="BO36" s="65">
        <v>0</v>
      </c>
      <c r="BP36" s="66">
        <v>411766983.56999999</v>
      </c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175458420.80000001</v>
      </c>
      <c r="E37" s="65">
        <v>93511317.159999996</v>
      </c>
      <c r="F37" s="65">
        <v>54380005.830000006</v>
      </c>
      <c r="G37" s="65">
        <v>11762035.310000001</v>
      </c>
      <c r="H37" s="65">
        <v>34183925.020000003</v>
      </c>
      <c r="I37" s="65">
        <v>1704533.32</v>
      </c>
      <c r="J37" s="65">
        <v>6729512.1799999997</v>
      </c>
      <c r="K37" s="65">
        <v>1051041.06</v>
      </c>
      <c r="L37" s="65">
        <v>5678471.1200000001</v>
      </c>
      <c r="M37" s="65">
        <v>39131311.329999998</v>
      </c>
      <c r="N37" s="65">
        <v>3859456.68</v>
      </c>
      <c r="O37" s="65">
        <v>35271854.649999999</v>
      </c>
      <c r="P37" s="65">
        <v>2921015.39</v>
      </c>
      <c r="Q37" s="65">
        <v>0</v>
      </c>
      <c r="R37" s="65">
        <v>32350839.260000002</v>
      </c>
      <c r="S37" s="65">
        <v>7242914.8499999996</v>
      </c>
      <c r="T37" s="65">
        <v>0</v>
      </c>
      <c r="U37" s="65">
        <v>14528877.939999999</v>
      </c>
      <c r="V37" s="65">
        <v>2660866.56</v>
      </c>
      <c r="W37" s="65">
        <v>900443.31</v>
      </c>
      <c r="X37" s="65">
        <v>9741816.0999999996</v>
      </c>
      <c r="Y37" s="65">
        <v>754780.81</v>
      </c>
      <c r="Z37" s="65">
        <v>10335484.939999999</v>
      </c>
      <c r="AA37" s="65">
        <v>62320934.840000004</v>
      </c>
      <c r="AB37" s="65">
        <v>39996988.539999999</v>
      </c>
      <c r="AC37" s="65">
        <v>1219621.02</v>
      </c>
      <c r="AD37" s="65">
        <v>6575447.3399999999</v>
      </c>
      <c r="AE37" s="65">
        <v>6575447.3399999999</v>
      </c>
      <c r="AF37" s="65">
        <v>0</v>
      </c>
      <c r="AG37" s="65">
        <v>0</v>
      </c>
      <c r="AH37" s="65">
        <v>19185.82</v>
      </c>
      <c r="AI37" s="65">
        <v>2047769.01</v>
      </c>
      <c r="AJ37" s="65">
        <v>0</v>
      </c>
      <c r="AK37" s="65">
        <v>0</v>
      </c>
      <c r="AL37" s="65">
        <v>1360641.73</v>
      </c>
      <c r="AM37" s="65">
        <v>687127.28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47383239.600000001</v>
      </c>
      <c r="AT37" s="65">
        <v>47383239.600000001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11253813.289999999</v>
      </c>
      <c r="BF37" s="65">
        <v>11253813.289999999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234095473.69</v>
      </c>
      <c r="BO37" s="65">
        <v>1613181.41</v>
      </c>
      <c r="BP37" s="66">
        <v>235708655.09999999</v>
      </c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64675960.579999998</v>
      </c>
      <c r="E38" s="65">
        <v>34185088.979999997</v>
      </c>
      <c r="F38" s="65">
        <v>18336810.619999997</v>
      </c>
      <c r="G38" s="65">
        <v>4168918.77</v>
      </c>
      <c r="H38" s="65">
        <v>12275721.17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15848278.359999999</v>
      </c>
      <c r="N38" s="65">
        <v>1077216.71</v>
      </c>
      <c r="O38" s="65">
        <v>14771061.65</v>
      </c>
      <c r="P38" s="65">
        <v>1209064</v>
      </c>
      <c r="Q38" s="65">
        <v>0</v>
      </c>
      <c r="R38" s="65">
        <v>13561997.65</v>
      </c>
      <c r="S38" s="65">
        <v>2452756.9500000002</v>
      </c>
      <c r="T38" s="65">
        <v>0</v>
      </c>
      <c r="U38" s="65">
        <v>6887412.6399999997</v>
      </c>
      <c r="V38" s="65">
        <v>1054519.56</v>
      </c>
      <c r="W38" s="65">
        <v>617895.32999999996</v>
      </c>
      <c r="X38" s="65">
        <v>4210876.21</v>
      </c>
      <c r="Y38" s="65">
        <v>248037.51</v>
      </c>
      <c r="Z38" s="65">
        <v>3878404.42</v>
      </c>
      <c r="AA38" s="65">
        <v>23349385.75</v>
      </c>
      <c r="AB38" s="65">
        <v>11199550.41</v>
      </c>
      <c r="AC38" s="65">
        <v>572524.41</v>
      </c>
      <c r="AD38" s="65">
        <v>4689898.29</v>
      </c>
      <c r="AE38" s="65">
        <v>4689898.29</v>
      </c>
      <c r="AF38" s="65">
        <v>0</v>
      </c>
      <c r="AG38" s="65">
        <v>0</v>
      </c>
      <c r="AH38" s="65">
        <v>87850.86</v>
      </c>
      <c r="AI38" s="65">
        <v>810324.47999999998</v>
      </c>
      <c r="AJ38" s="65">
        <v>0</v>
      </c>
      <c r="AK38" s="65">
        <v>0</v>
      </c>
      <c r="AL38" s="65">
        <v>564471.6</v>
      </c>
      <c r="AM38" s="65">
        <v>245852.88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14173364.43</v>
      </c>
      <c r="AT38" s="65">
        <v>14173364.43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5454629.6500000004</v>
      </c>
      <c r="BF38" s="65">
        <v>5454629.6500000004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84303954.659999996</v>
      </c>
      <c r="BO38" s="65">
        <v>0</v>
      </c>
      <c r="BP38" s="66">
        <v>84303954.659999996</v>
      </c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294558597.61000001</v>
      </c>
      <c r="E39" s="65">
        <v>145317834.34</v>
      </c>
      <c r="F39" s="65">
        <v>104499835.41999999</v>
      </c>
      <c r="G39" s="65">
        <v>27369278.739999998</v>
      </c>
      <c r="H39" s="65">
        <v>65255096.810000002</v>
      </c>
      <c r="I39" s="65">
        <v>3352134.71</v>
      </c>
      <c r="J39" s="65">
        <v>8523325.1600000001</v>
      </c>
      <c r="K39" s="65">
        <v>1726014.91</v>
      </c>
      <c r="L39" s="65">
        <v>6797310.25</v>
      </c>
      <c r="M39" s="65">
        <v>40817998.920000002</v>
      </c>
      <c r="N39" s="65">
        <v>4586785.91</v>
      </c>
      <c r="O39" s="65">
        <v>36231213.009999998</v>
      </c>
      <c r="P39" s="65">
        <v>1047297.36</v>
      </c>
      <c r="Q39" s="65">
        <v>0</v>
      </c>
      <c r="R39" s="65">
        <v>35183915.649999999</v>
      </c>
      <c r="S39" s="65">
        <v>13878054.1</v>
      </c>
      <c r="T39" s="65">
        <v>541396.46</v>
      </c>
      <c r="U39" s="65">
        <v>37934317.890000001</v>
      </c>
      <c r="V39" s="65">
        <v>5344410.96</v>
      </c>
      <c r="W39" s="65">
        <v>2109120.7799999998</v>
      </c>
      <c r="X39" s="65">
        <v>28092605.190000001</v>
      </c>
      <c r="Y39" s="65">
        <v>1496226.27</v>
      </c>
      <c r="Z39" s="65">
        <v>24659353.899999999</v>
      </c>
      <c r="AA39" s="65">
        <v>88812469.629999995</v>
      </c>
      <c r="AB39" s="65">
        <v>47686973.350000001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8461243.8900000006</v>
      </c>
      <c r="AJ39" s="65">
        <v>4956940.3600000003</v>
      </c>
      <c r="AK39" s="65">
        <v>0</v>
      </c>
      <c r="AL39" s="65">
        <v>630945</v>
      </c>
      <c r="AM39" s="65">
        <v>2873358.53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238351416.97999999</v>
      </c>
      <c r="AT39" s="65">
        <v>237259301.93000001</v>
      </c>
      <c r="AU39" s="65">
        <v>0</v>
      </c>
      <c r="AV39" s="65">
        <v>0</v>
      </c>
      <c r="AW39" s="65">
        <v>454486.92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28154134.77</v>
      </c>
      <c r="BF39" s="65">
        <v>16708139.91</v>
      </c>
      <c r="BG39" s="65">
        <v>6163701.4199999999</v>
      </c>
      <c r="BH39" s="65">
        <v>0</v>
      </c>
      <c r="BI39" s="65">
        <v>0</v>
      </c>
      <c r="BJ39" s="65">
        <v>0</v>
      </c>
      <c r="BK39" s="65">
        <v>11445994.859999999</v>
      </c>
      <c r="BL39" s="65">
        <v>0</v>
      </c>
      <c r="BM39" s="65">
        <v>0</v>
      </c>
      <c r="BN39" s="66">
        <v>561064149.36000001</v>
      </c>
      <c r="BO39" s="65">
        <v>0</v>
      </c>
      <c r="BP39" s="66">
        <v>561064149.36000001</v>
      </c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181046915.78</v>
      </c>
      <c r="E40" s="65">
        <v>98835594.359999999</v>
      </c>
      <c r="F40" s="65">
        <v>57862676.460000001</v>
      </c>
      <c r="G40" s="65">
        <v>13821264.279999999</v>
      </c>
      <c r="H40" s="65">
        <v>36833241.82</v>
      </c>
      <c r="I40" s="65">
        <v>1866687.11</v>
      </c>
      <c r="J40" s="65">
        <v>5341483.25</v>
      </c>
      <c r="K40" s="65">
        <v>935933.75</v>
      </c>
      <c r="L40" s="65">
        <v>4405549.5</v>
      </c>
      <c r="M40" s="65">
        <v>40972917.899999999</v>
      </c>
      <c r="N40" s="65">
        <v>2525483.83</v>
      </c>
      <c r="O40" s="65">
        <v>38447434.07</v>
      </c>
      <c r="P40" s="65">
        <v>2462173.02</v>
      </c>
      <c r="Q40" s="65">
        <v>0</v>
      </c>
      <c r="R40" s="65">
        <v>35985261.049999997</v>
      </c>
      <c r="S40" s="65">
        <v>7418832.75</v>
      </c>
      <c r="T40" s="65">
        <v>0</v>
      </c>
      <c r="U40" s="65">
        <v>20994303.300000001</v>
      </c>
      <c r="V40" s="65">
        <v>0</v>
      </c>
      <c r="W40" s="65">
        <v>1865102.07</v>
      </c>
      <c r="X40" s="65">
        <v>16995819.879999999</v>
      </c>
      <c r="Y40" s="65">
        <v>768116.16</v>
      </c>
      <c r="Z40" s="65">
        <v>9625168.3000000007</v>
      </c>
      <c r="AA40" s="65">
        <v>61369238.329999998</v>
      </c>
      <c r="AB40" s="65">
        <v>26257157.390000001</v>
      </c>
      <c r="AC40" s="65">
        <v>1722398.49</v>
      </c>
      <c r="AD40" s="65">
        <v>12395379.15</v>
      </c>
      <c r="AE40" s="65">
        <v>12395379.15</v>
      </c>
      <c r="AF40" s="65">
        <v>0</v>
      </c>
      <c r="AG40" s="65">
        <v>0</v>
      </c>
      <c r="AH40" s="65">
        <v>320100.26</v>
      </c>
      <c r="AI40" s="65">
        <v>3798082.04</v>
      </c>
      <c r="AJ40" s="65">
        <v>0</v>
      </c>
      <c r="AK40" s="65">
        <v>0</v>
      </c>
      <c r="AL40" s="65">
        <v>2073507.96</v>
      </c>
      <c r="AM40" s="65">
        <v>1724574.08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59637569.649999999</v>
      </c>
      <c r="AT40" s="65">
        <v>59637569.649999999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10682819.33</v>
      </c>
      <c r="BF40" s="65">
        <v>10682819.33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251367304.76000002</v>
      </c>
      <c r="BO40" s="65">
        <v>0</v>
      </c>
      <c r="BP40" s="66">
        <v>251367304.76000002</v>
      </c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79109683.489999995</v>
      </c>
      <c r="E41" s="65">
        <v>50435986.700000003</v>
      </c>
      <c r="F41" s="65">
        <v>24559681.18</v>
      </c>
      <c r="G41" s="65">
        <v>5253655.7300000004</v>
      </c>
      <c r="H41" s="65">
        <v>15478710.77</v>
      </c>
      <c r="I41" s="65">
        <v>732497.57</v>
      </c>
      <c r="J41" s="65">
        <v>3094817.11</v>
      </c>
      <c r="K41" s="65">
        <v>291653.18</v>
      </c>
      <c r="L41" s="65">
        <v>2803163.93</v>
      </c>
      <c r="M41" s="65">
        <v>25876305.52</v>
      </c>
      <c r="N41" s="65">
        <v>1015339.08</v>
      </c>
      <c r="O41" s="65">
        <v>24860966.440000001</v>
      </c>
      <c r="P41" s="65">
        <v>860873.39</v>
      </c>
      <c r="Q41" s="65">
        <v>0</v>
      </c>
      <c r="R41" s="65">
        <v>24000093.050000001</v>
      </c>
      <c r="S41" s="65">
        <v>2883900</v>
      </c>
      <c r="T41" s="65">
        <v>0</v>
      </c>
      <c r="U41" s="65">
        <v>6939887.6500000004</v>
      </c>
      <c r="V41" s="65">
        <v>0</v>
      </c>
      <c r="W41" s="65">
        <v>803406.63</v>
      </c>
      <c r="X41" s="65">
        <v>5216790.12</v>
      </c>
      <c r="Y41" s="65">
        <v>280042.34999999998</v>
      </c>
      <c r="Z41" s="65">
        <v>3353223.5</v>
      </c>
      <c r="AA41" s="65">
        <v>21862819.59</v>
      </c>
      <c r="AB41" s="65">
        <v>10556127.800000001</v>
      </c>
      <c r="AC41" s="65">
        <v>652726.07999999996</v>
      </c>
      <c r="AD41" s="65">
        <v>3714078.06</v>
      </c>
      <c r="AE41" s="65">
        <v>3714078.06</v>
      </c>
      <c r="AF41" s="65">
        <v>0</v>
      </c>
      <c r="AG41" s="65">
        <v>0</v>
      </c>
      <c r="AH41" s="65">
        <v>8078.24</v>
      </c>
      <c r="AI41" s="65">
        <v>573753.70000000007</v>
      </c>
      <c r="AJ41" s="65">
        <v>0</v>
      </c>
      <c r="AK41" s="65">
        <v>0</v>
      </c>
      <c r="AL41" s="65">
        <v>58334.62</v>
      </c>
      <c r="AM41" s="65">
        <v>515419.08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21382636.579999998</v>
      </c>
      <c r="AT41" s="65">
        <v>21382636.579999998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5659302.4299999997</v>
      </c>
      <c r="BF41" s="65">
        <v>5659302.4299999997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106151622.5</v>
      </c>
      <c r="BO41" s="65">
        <v>0</v>
      </c>
      <c r="BP41" s="66">
        <v>106151622.5</v>
      </c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105306847.64</v>
      </c>
      <c r="E42" s="65">
        <v>59220353.630000003</v>
      </c>
      <c r="F42" s="65">
        <v>35426695.460000001</v>
      </c>
      <c r="G42" s="65">
        <v>8711522.25</v>
      </c>
      <c r="H42" s="65">
        <v>22272479.449999999</v>
      </c>
      <c r="I42" s="65">
        <v>1091461.8400000001</v>
      </c>
      <c r="J42" s="65">
        <v>3351231.92</v>
      </c>
      <c r="K42" s="65">
        <v>534859.57999999996</v>
      </c>
      <c r="L42" s="65">
        <v>2816372.34</v>
      </c>
      <c r="M42" s="65">
        <v>23793658.169999998</v>
      </c>
      <c r="N42" s="65">
        <v>1577407.74</v>
      </c>
      <c r="O42" s="65">
        <v>22216250.43</v>
      </c>
      <c r="P42" s="65">
        <v>2131407.64</v>
      </c>
      <c r="Q42" s="65">
        <v>0</v>
      </c>
      <c r="R42" s="65">
        <v>20084842.789999999</v>
      </c>
      <c r="S42" s="65">
        <v>4380644.0999999996</v>
      </c>
      <c r="T42" s="65">
        <v>0</v>
      </c>
      <c r="U42" s="65">
        <v>12138745.109999999</v>
      </c>
      <c r="V42" s="65">
        <v>1923836.76</v>
      </c>
      <c r="W42" s="65">
        <v>783428.49</v>
      </c>
      <c r="X42" s="65">
        <v>8231358.6200000001</v>
      </c>
      <c r="Y42" s="65">
        <v>426731.2</v>
      </c>
      <c r="Z42" s="65">
        <v>4377137.38</v>
      </c>
      <c r="AA42" s="65">
        <v>35916034.450000003</v>
      </c>
      <c r="AB42" s="65">
        <v>16400147.74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1412678.08</v>
      </c>
      <c r="AJ42" s="65">
        <v>0</v>
      </c>
      <c r="AK42" s="65">
        <v>0</v>
      </c>
      <c r="AL42" s="65">
        <v>374478.72</v>
      </c>
      <c r="AM42" s="65">
        <v>1038199.36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20113708.960000001</v>
      </c>
      <c r="AT42" s="65">
        <v>20113708.960000001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9752380.0299999993</v>
      </c>
      <c r="BF42" s="65">
        <v>9752380.0299999993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135172936.63</v>
      </c>
      <c r="BO42" s="65">
        <v>0</v>
      </c>
      <c r="BP42" s="66">
        <v>135172936.63</v>
      </c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156649064.06</v>
      </c>
      <c r="E43" s="65">
        <v>88982096.769999996</v>
      </c>
      <c r="F43" s="65">
        <v>54055401.170000009</v>
      </c>
      <c r="G43" s="65">
        <v>13177345.199999999</v>
      </c>
      <c r="H43" s="65">
        <v>32811652.890000001</v>
      </c>
      <c r="I43" s="65">
        <v>1580901.34</v>
      </c>
      <c r="J43" s="65">
        <v>6485501.7400000002</v>
      </c>
      <c r="K43" s="65">
        <v>850247.52</v>
      </c>
      <c r="L43" s="65">
        <v>5635254.2199999997</v>
      </c>
      <c r="M43" s="65">
        <v>34926695.600000001</v>
      </c>
      <c r="N43" s="65">
        <v>2166633.2200000002</v>
      </c>
      <c r="O43" s="65">
        <v>32760062.379999999</v>
      </c>
      <c r="P43" s="65">
        <v>2862861.7</v>
      </c>
      <c r="Q43" s="65">
        <v>0</v>
      </c>
      <c r="R43" s="65">
        <v>29897200.68</v>
      </c>
      <c r="S43" s="65">
        <v>6426771.1500000004</v>
      </c>
      <c r="T43" s="65">
        <v>0</v>
      </c>
      <c r="U43" s="65">
        <v>20057392.890000001</v>
      </c>
      <c r="V43" s="65">
        <v>2679764.7599999998</v>
      </c>
      <c r="W43" s="65">
        <v>615041.31000000006</v>
      </c>
      <c r="X43" s="65">
        <v>14701574.59</v>
      </c>
      <c r="Y43" s="65">
        <v>738778.39</v>
      </c>
      <c r="Z43" s="65">
        <v>7368590.5700000003</v>
      </c>
      <c r="AA43" s="65">
        <v>51671930.719999999</v>
      </c>
      <c r="AB43" s="65">
        <v>22525196.420000002</v>
      </c>
      <c r="AC43" s="65">
        <v>1527706.56</v>
      </c>
      <c r="AD43" s="65">
        <v>7561634.8499999996</v>
      </c>
      <c r="AE43" s="65">
        <v>7561634.8499999996</v>
      </c>
      <c r="AF43" s="65">
        <v>0</v>
      </c>
      <c r="AG43" s="65">
        <v>0</v>
      </c>
      <c r="AH43" s="65">
        <v>200946.22</v>
      </c>
      <c r="AI43" s="65">
        <v>2199674.85</v>
      </c>
      <c r="AJ43" s="65">
        <v>0</v>
      </c>
      <c r="AK43" s="65">
        <v>0</v>
      </c>
      <c r="AL43" s="65">
        <v>1369000.44</v>
      </c>
      <c r="AM43" s="65">
        <v>830674.41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53743083.189999998</v>
      </c>
      <c r="AT43" s="65">
        <v>53743083.189999998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11172708.07</v>
      </c>
      <c r="BF43" s="65">
        <v>11172708.07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221564855.31999999</v>
      </c>
      <c r="BO43" s="65">
        <v>0</v>
      </c>
      <c r="BP43" s="66">
        <v>221564855.31999999</v>
      </c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346642341.98000002</v>
      </c>
      <c r="E44" s="65">
        <v>181133362.34</v>
      </c>
      <c r="F44" s="65">
        <v>118564446.93000001</v>
      </c>
      <c r="G44" s="65">
        <v>31527997.379999999</v>
      </c>
      <c r="H44" s="65">
        <v>71614998.930000007</v>
      </c>
      <c r="I44" s="65">
        <v>4143935.39</v>
      </c>
      <c r="J44" s="65">
        <v>11277515.23</v>
      </c>
      <c r="K44" s="65">
        <v>1789857.18</v>
      </c>
      <c r="L44" s="65">
        <v>9487658.0500000007</v>
      </c>
      <c r="M44" s="65">
        <v>62568915.410000004</v>
      </c>
      <c r="N44" s="65">
        <v>5606995.4199999999</v>
      </c>
      <c r="O44" s="65">
        <v>56961919.990000002</v>
      </c>
      <c r="P44" s="65">
        <v>2015366.1</v>
      </c>
      <c r="Q44" s="65">
        <v>0</v>
      </c>
      <c r="R44" s="65">
        <v>54946553.890000001</v>
      </c>
      <c r="S44" s="65">
        <v>15242559.48</v>
      </c>
      <c r="T44" s="65">
        <v>283527.53000000003</v>
      </c>
      <c r="U44" s="65">
        <v>42287056.82</v>
      </c>
      <c r="V44" s="65">
        <v>5650561.7999999998</v>
      </c>
      <c r="W44" s="65">
        <v>2961045.75</v>
      </c>
      <c r="X44" s="65">
        <v>28371395.850000001</v>
      </c>
      <c r="Y44" s="65">
        <v>1904287.98</v>
      </c>
      <c r="Z44" s="65">
        <v>18769011.120000001</v>
      </c>
      <c r="AA44" s="65">
        <v>128348180.81999999</v>
      </c>
      <c r="AB44" s="65">
        <v>58541670.439999998</v>
      </c>
      <c r="AC44" s="65">
        <v>4800855.3499999996</v>
      </c>
      <c r="AD44" s="65">
        <v>22718598.210000001</v>
      </c>
      <c r="AE44" s="65">
        <v>22718598.210000001</v>
      </c>
      <c r="AF44" s="65">
        <v>0</v>
      </c>
      <c r="AG44" s="65">
        <v>0</v>
      </c>
      <c r="AH44" s="65">
        <v>160555.01999999999</v>
      </c>
      <c r="AI44" s="65">
        <v>3149228.2199999997</v>
      </c>
      <c r="AJ44" s="65">
        <v>1713683.96</v>
      </c>
      <c r="AK44" s="65">
        <v>0</v>
      </c>
      <c r="AL44" s="65">
        <v>481316</v>
      </c>
      <c r="AM44" s="65">
        <v>954228.26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242452048.93000001</v>
      </c>
      <c r="AT44" s="65">
        <v>242452048.93000001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25393674.66</v>
      </c>
      <c r="BF44" s="65">
        <v>25393674.66</v>
      </c>
      <c r="BG44" s="65">
        <v>713226.93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614488065.57000005</v>
      </c>
      <c r="BO44" s="65">
        <v>0</v>
      </c>
      <c r="BP44" s="66">
        <v>614488065.57000005</v>
      </c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171004221.88</v>
      </c>
      <c r="E45" s="65">
        <v>82028989.790000007</v>
      </c>
      <c r="F45" s="65">
        <v>57404861.300000004</v>
      </c>
      <c r="G45" s="65">
        <v>13712658.48</v>
      </c>
      <c r="H45" s="65">
        <v>36742618.700000003</v>
      </c>
      <c r="I45" s="65">
        <v>1999140.23</v>
      </c>
      <c r="J45" s="65">
        <v>4950443.8899999997</v>
      </c>
      <c r="K45" s="65">
        <v>866704.94</v>
      </c>
      <c r="L45" s="65">
        <v>4083738.95</v>
      </c>
      <c r="M45" s="65">
        <v>24624128.489999998</v>
      </c>
      <c r="N45" s="65">
        <v>2650019.2999999998</v>
      </c>
      <c r="O45" s="65">
        <v>21974109.189999998</v>
      </c>
      <c r="P45" s="65">
        <v>377146.29</v>
      </c>
      <c r="Q45" s="65">
        <v>0</v>
      </c>
      <c r="R45" s="65">
        <v>21596962.899999999</v>
      </c>
      <c r="S45" s="65">
        <v>8123123.9500000002</v>
      </c>
      <c r="T45" s="65">
        <v>364352.12</v>
      </c>
      <c r="U45" s="65">
        <v>20980541.629999999</v>
      </c>
      <c r="V45" s="65">
        <v>3133321.56</v>
      </c>
      <c r="W45" s="65">
        <v>1960711.74</v>
      </c>
      <c r="X45" s="65">
        <v>13638542.539999999</v>
      </c>
      <c r="Y45" s="65">
        <v>749446.67</v>
      </c>
      <c r="Z45" s="65">
        <v>9316293.9100000001</v>
      </c>
      <c r="AA45" s="65">
        <v>67776793.400000006</v>
      </c>
      <c r="AB45" s="65">
        <v>27551332.32</v>
      </c>
      <c r="AC45" s="65">
        <v>1822705.41</v>
      </c>
      <c r="AD45" s="65">
        <v>17422214.039999999</v>
      </c>
      <c r="AE45" s="65">
        <v>17422214.039999999</v>
      </c>
      <c r="AF45" s="65">
        <v>0</v>
      </c>
      <c r="AG45" s="65">
        <v>0</v>
      </c>
      <c r="AH45" s="65">
        <v>467528.14</v>
      </c>
      <c r="AI45" s="65">
        <v>3759020.83</v>
      </c>
      <c r="AJ45" s="65">
        <v>0</v>
      </c>
      <c r="AK45" s="65">
        <v>0</v>
      </c>
      <c r="AL45" s="65">
        <v>932283.36</v>
      </c>
      <c r="AM45" s="65">
        <v>2826737.47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53423022.810000002</v>
      </c>
      <c r="AT45" s="65">
        <v>53423022.810000002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17673431.489999998</v>
      </c>
      <c r="BF45" s="65">
        <v>17673431.489999998</v>
      </c>
      <c r="BG45" s="65">
        <v>1803657.31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242100676.18000001</v>
      </c>
      <c r="BO45" s="65">
        <v>0</v>
      </c>
      <c r="BP45" s="66">
        <v>242100676.18000001</v>
      </c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362630979.91000003</v>
      </c>
      <c r="E46" s="65">
        <v>163261015.55000001</v>
      </c>
      <c r="F46" s="65">
        <v>122103413.64999999</v>
      </c>
      <c r="G46" s="65">
        <v>31322177.620000001</v>
      </c>
      <c r="H46" s="65">
        <v>75115416.409999996</v>
      </c>
      <c r="I46" s="65">
        <v>3835331.24</v>
      </c>
      <c r="J46" s="65">
        <v>11830488.380000001</v>
      </c>
      <c r="K46" s="65">
        <v>1903433.24</v>
      </c>
      <c r="L46" s="65">
        <v>9927055.1400000006</v>
      </c>
      <c r="M46" s="65">
        <v>41157601.899999999</v>
      </c>
      <c r="N46" s="65">
        <v>6661468.8700000001</v>
      </c>
      <c r="O46" s="65">
        <v>34496133.030000001</v>
      </c>
      <c r="P46" s="65">
        <v>2297925.2999999998</v>
      </c>
      <c r="Q46" s="65">
        <v>0</v>
      </c>
      <c r="R46" s="65">
        <v>32198207.73</v>
      </c>
      <c r="S46" s="65">
        <v>16246660.34</v>
      </c>
      <c r="T46" s="65">
        <v>771040.93</v>
      </c>
      <c r="U46" s="65">
        <v>37383926.469999999</v>
      </c>
      <c r="V46" s="65">
        <v>6493421.5199999996</v>
      </c>
      <c r="W46" s="65">
        <v>2395949.79</v>
      </c>
      <c r="X46" s="65">
        <v>25322375.399999999</v>
      </c>
      <c r="Y46" s="65">
        <v>1693589.45</v>
      </c>
      <c r="Z46" s="65">
        <v>21016126.48</v>
      </c>
      <c r="AA46" s="65">
        <v>135270502.06</v>
      </c>
      <c r="AB46" s="65">
        <v>69265263.329999998</v>
      </c>
      <c r="AC46" s="65">
        <v>3719105.7</v>
      </c>
      <c r="AD46" s="65">
        <v>24902206.559999999</v>
      </c>
      <c r="AE46" s="65">
        <v>24902206.559999999</v>
      </c>
      <c r="AF46" s="65">
        <v>0</v>
      </c>
      <c r="AG46" s="65">
        <v>0</v>
      </c>
      <c r="AH46" s="65">
        <v>571535.48</v>
      </c>
      <c r="AI46" s="65">
        <v>14046540.48</v>
      </c>
      <c r="AJ46" s="65">
        <v>6401048.7000000002</v>
      </c>
      <c r="AK46" s="65">
        <v>1764231.76</v>
      </c>
      <c r="AL46" s="65">
        <v>3460237.65</v>
      </c>
      <c r="AM46" s="65">
        <v>2421022.37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222392743.38999999</v>
      </c>
      <c r="AT46" s="65">
        <v>222392743.38999999</v>
      </c>
      <c r="AU46" s="65">
        <v>0</v>
      </c>
      <c r="AV46" s="65">
        <v>0</v>
      </c>
      <c r="AW46" s="65">
        <v>437550.04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36709465.939999998</v>
      </c>
      <c r="BF46" s="65">
        <v>32134229.25</v>
      </c>
      <c r="BG46" s="65">
        <v>9669930.0700000003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621733189.24000001</v>
      </c>
      <c r="BO46" s="65">
        <v>4277592.03</v>
      </c>
      <c r="BP46" s="66">
        <v>626010781.26999998</v>
      </c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89110086.400000006</v>
      </c>
      <c r="E47" s="65">
        <v>50868089.229999997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21258315.009999998</v>
      </c>
      <c r="N47" s="65">
        <v>1314582.42</v>
      </c>
      <c r="O47" s="65">
        <v>19943732.59</v>
      </c>
      <c r="P47" s="65">
        <v>924232.22</v>
      </c>
      <c r="Q47" s="65">
        <v>0</v>
      </c>
      <c r="R47" s="65">
        <v>19019500.370000001</v>
      </c>
      <c r="S47" s="65">
        <v>3927871.8</v>
      </c>
      <c r="T47" s="65">
        <v>0</v>
      </c>
      <c r="U47" s="65">
        <v>7388508.4500000002</v>
      </c>
      <c r="V47" s="65">
        <v>0</v>
      </c>
      <c r="W47" s="65">
        <v>597917.18999999994</v>
      </c>
      <c r="X47" s="65">
        <v>6060869.2999999998</v>
      </c>
      <c r="Y47" s="65">
        <v>346719.1</v>
      </c>
      <c r="Z47" s="65">
        <v>3962471.15</v>
      </c>
      <c r="AA47" s="65">
        <v>29314258.77</v>
      </c>
      <c r="AB47" s="65">
        <v>13667243.76</v>
      </c>
      <c r="AC47" s="65">
        <v>899033.67</v>
      </c>
      <c r="AD47" s="65">
        <v>7359472.8899999997</v>
      </c>
      <c r="AE47" s="65">
        <v>7359472.8899999997</v>
      </c>
      <c r="AF47" s="65">
        <v>0</v>
      </c>
      <c r="AG47" s="65">
        <v>0</v>
      </c>
      <c r="AH47" s="65">
        <v>44430.32</v>
      </c>
      <c r="AI47" s="65">
        <v>1037395.45</v>
      </c>
      <c r="AJ47" s="65">
        <v>0</v>
      </c>
      <c r="AK47" s="65">
        <v>0</v>
      </c>
      <c r="AL47" s="65">
        <v>1037395.45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27955712.289999999</v>
      </c>
      <c r="AT47" s="65">
        <v>27955712.289999999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9286496.5399999991</v>
      </c>
      <c r="BF47" s="65">
        <v>9286496.5399999991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126352295.22999999</v>
      </c>
      <c r="BO47" s="65">
        <v>0</v>
      </c>
      <c r="BP47" s="66">
        <v>126352295.22999999</v>
      </c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94687121.079999998</v>
      </c>
      <c r="E48" s="65">
        <v>49462973.859999999</v>
      </c>
      <c r="F48" s="65">
        <v>27113377.870000001</v>
      </c>
      <c r="G48" s="65">
        <v>6528293.5499999998</v>
      </c>
      <c r="H48" s="65">
        <v>17181101.66</v>
      </c>
      <c r="I48" s="65">
        <v>890966.09</v>
      </c>
      <c r="J48" s="65">
        <v>2513016.5699999998</v>
      </c>
      <c r="K48" s="65">
        <v>442351.88</v>
      </c>
      <c r="L48" s="65">
        <v>2070664.69</v>
      </c>
      <c r="M48" s="65">
        <v>22349595.989999998</v>
      </c>
      <c r="N48" s="65">
        <v>1296170.02</v>
      </c>
      <c r="O48" s="65">
        <v>21053425.969999999</v>
      </c>
      <c r="P48" s="65">
        <v>2912313.01</v>
      </c>
      <c r="Q48" s="65">
        <v>0</v>
      </c>
      <c r="R48" s="65">
        <v>18141112.960000001</v>
      </c>
      <c r="S48" s="65">
        <v>3557290.65</v>
      </c>
      <c r="T48" s="65">
        <v>0</v>
      </c>
      <c r="U48" s="65">
        <v>10006862.18</v>
      </c>
      <c r="V48" s="65">
        <v>1481618.88</v>
      </c>
      <c r="W48" s="65">
        <v>575085.03</v>
      </c>
      <c r="X48" s="65">
        <v>6670129.46</v>
      </c>
      <c r="Y48" s="65">
        <v>365388.59</v>
      </c>
      <c r="Z48" s="65">
        <v>6559094.0800000001</v>
      </c>
      <c r="AA48" s="65">
        <v>32174278.09</v>
      </c>
      <c r="AB48" s="65">
        <v>13475863.279999999</v>
      </c>
      <c r="AC48" s="65">
        <v>827970.75</v>
      </c>
      <c r="AD48" s="65">
        <v>7863581.8799999999</v>
      </c>
      <c r="AE48" s="65">
        <v>7863581.8799999999</v>
      </c>
      <c r="AF48" s="65">
        <v>0</v>
      </c>
      <c r="AG48" s="65">
        <v>0</v>
      </c>
      <c r="AH48" s="65">
        <v>132281.18</v>
      </c>
      <c r="AI48" s="65">
        <v>2933484.4</v>
      </c>
      <c r="AJ48" s="65">
        <v>0</v>
      </c>
      <c r="AK48" s="65">
        <v>0</v>
      </c>
      <c r="AL48" s="65">
        <v>1708643.44</v>
      </c>
      <c r="AM48" s="65">
        <v>1224840.96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34411458.740000002</v>
      </c>
      <c r="AT48" s="65">
        <v>34411458.740000002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5303327.96</v>
      </c>
      <c r="BF48" s="65">
        <v>5303327.96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134401907.78</v>
      </c>
      <c r="BO48" s="65">
        <v>0</v>
      </c>
      <c r="BP48" s="66">
        <v>134401907.78</v>
      </c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532476205.94999999</v>
      </c>
      <c r="E49" s="65">
        <v>265859364.06999999</v>
      </c>
      <c r="F49" s="65">
        <v>220604860.19999999</v>
      </c>
      <c r="G49" s="65">
        <v>74468721.709999993</v>
      </c>
      <c r="H49" s="65">
        <v>112422256.13</v>
      </c>
      <c r="I49" s="65">
        <v>5168628.59</v>
      </c>
      <c r="J49" s="65">
        <v>28545253.77</v>
      </c>
      <c r="K49" s="65">
        <v>8520282.5899999999</v>
      </c>
      <c r="L49" s="65">
        <v>20024971.18</v>
      </c>
      <c r="M49" s="65">
        <v>45254503.870000005</v>
      </c>
      <c r="N49" s="65">
        <v>10008489</v>
      </c>
      <c r="O49" s="65">
        <v>35246014.870000005</v>
      </c>
      <c r="P49" s="65">
        <v>2076189.52</v>
      </c>
      <c r="Q49" s="65">
        <v>699813</v>
      </c>
      <c r="R49" s="65">
        <v>32470012.350000001</v>
      </c>
      <c r="S49" s="65">
        <v>29294234.170000002</v>
      </c>
      <c r="T49" s="65">
        <v>3003185.56</v>
      </c>
      <c r="U49" s="65">
        <v>59829759.859999999</v>
      </c>
      <c r="V49" s="65">
        <v>9210982.6799999997</v>
      </c>
      <c r="W49" s="65">
        <v>3411980.91</v>
      </c>
      <c r="X49" s="65">
        <v>35997121.119999997</v>
      </c>
      <c r="Y49" s="65">
        <v>3797907.68</v>
      </c>
      <c r="Z49" s="65">
        <v>28771602.199999999</v>
      </c>
      <c r="AA49" s="65">
        <v>170718707.81</v>
      </c>
      <c r="AB49" s="65">
        <v>104067565.62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20642356.259999998</v>
      </c>
      <c r="AJ49" s="65">
        <v>1358816.9</v>
      </c>
      <c r="AK49" s="65">
        <v>822348.81</v>
      </c>
      <c r="AL49" s="65">
        <v>7626811.0499999998</v>
      </c>
      <c r="AM49" s="65">
        <v>10834379.5</v>
      </c>
      <c r="AN49" s="65">
        <v>0</v>
      </c>
      <c r="AO49" s="65">
        <v>0</v>
      </c>
      <c r="AP49" s="65">
        <v>0</v>
      </c>
      <c r="AQ49" s="65">
        <v>0</v>
      </c>
      <c r="AR49" s="65">
        <v>17189941.440000001</v>
      </c>
      <c r="AS49" s="65">
        <v>66594495.25</v>
      </c>
      <c r="AT49" s="65">
        <v>66594495.25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45571616.490000002</v>
      </c>
      <c r="BF49" s="65">
        <v>35435533.390000001</v>
      </c>
      <c r="BG49" s="65">
        <v>11390095.02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644642317.69000006</v>
      </c>
      <c r="BO49" s="65">
        <v>0</v>
      </c>
      <c r="BP49" s="66">
        <v>644642317.69000006</v>
      </c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94456366.569999993</v>
      </c>
      <c r="E50" s="65">
        <v>53434787.759999998</v>
      </c>
      <c r="F50" s="65">
        <v>30126688.049999997</v>
      </c>
      <c r="G50" s="65">
        <v>6830673.5800000001</v>
      </c>
      <c r="H50" s="65">
        <v>19309866.789999999</v>
      </c>
      <c r="I50" s="65">
        <v>971840.48</v>
      </c>
      <c r="J50" s="65">
        <v>3014307.2</v>
      </c>
      <c r="K50" s="65">
        <v>451972.33</v>
      </c>
      <c r="L50" s="65">
        <v>2562334.87</v>
      </c>
      <c r="M50" s="65">
        <v>23308099.710000001</v>
      </c>
      <c r="N50" s="65">
        <v>1338230</v>
      </c>
      <c r="O50" s="65">
        <v>21969869.710000001</v>
      </c>
      <c r="P50" s="65">
        <v>1091501.6000000001</v>
      </c>
      <c r="Q50" s="65">
        <v>0</v>
      </c>
      <c r="R50" s="65">
        <v>20878368.109999999</v>
      </c>
      <c r="S50" s="65">
        <v>3816841.65</v>
      </c>
      <c r="T50" s="65">
        <v>0</v>
      </c>
      <c r="U50" s="65">
        <v>10719726.32</v>
      </c>
      <c r="V50" s="65">
        <v>0</v>
      </c>
      <c r="W50" s="65">
        <v>907578.36</v>
      </c>
      <c r="X50" s="65">
        <v>8761288.0299999993</v>
      </c>
      <c r="Y50" s="65">
        <v>365388.59</v>
      </c>
      <c r="Z50" s="65">
        <v>4939156.53</v>
      </c>
      <c r="AA50" s="65">
        <v>32111809.390000001</v>
      </c>
      <c r="AB50" s="65">
        <v>13912712.300000001</v>
      </c>
      <c r="AC50" s="65">
        <v>884484.78</v>
      </c>
      <c r="AD50" s="65">
        <v>6594885.9900000002</v>
      </c>
      <c r="AE50" s="65">
        <v>6594885.9900000002</v>
      </c>
      <c r="AF50" s="65">
        <v>0</v>
      </c>
      <c r="AG50" s="65">
        <v>0</v>
      </c>
      <c r="AH50" s="65">
        <v>182770.18</v>
      </c>
      <c r="AI50" s="65">
        <v>153771.24</v>
      </c>
      <c r="AJ50" s="65">
        <v>0</v>
      </c>
      <c r="AK50" s="65">
        <v>0</v>
      </c>
      <c r="AL50" s="65">
        <v>153771.24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21620355.539999999</v>
      </c>
      <c r="AT50" s="65">
        <v>21620355.539999999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7099951.6500000004</v>
      </c>
      <c r="BF50" s="65">
        <v>7099951.6500000004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123176673.75999999</v>
      </c>
      <c r="BO50" s="65">
        <v>0</v>
      </c>
      <c r="BP50" s="66">
        <v>123176673.75999999</v>
      </c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23759713.780000001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23759713.780000001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1450402969.6900001</v>
      </c>
      <c r="BO51" s="65">
        <v>0</v>
      </c>
      <c r="BP51" s="66">
        <v>1450402969.6900001</v>
      </c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12782346.02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8371057.7999999998</v>
      </c>
      <c r="AA52" s="65">
        <v>4411288.22</v>
      </c>
      <c r="AB52" s="65">
        <v>0</v>
      </c>
      <c r="AC52" s="65">
        <v>0</v>
      </c>
      <c r="AD52" s="65">
        <v>4411288.22</v>
      </c>
      <c r="AE52" s="65">
        <v>4411288.22</v>
      </c>
      <c r="AF52" s="65">
        <v>0</v>
      </c>
      <c r="AG52" s="65">
        <v>0</v>
      </c>
      <c r="AH52" s="65">
        <v>14136.92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394583733.06</v>
      </c>
      <c r="AT52" s="65">
        <v>385742479.20999998</v>
      </c>
      <c r="AU52" s="65">
        <v>0</v>
      </c>
      <c r="AV52" s="65">
        <v>92061671.319999993</v>
      </c>
      <c r="AW52" s="65">
        <v>10298347.039999999</v>
      </c>
      <c r="AX52" s="65">
        <v>8841253.8499999996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128187426.43000001</v>
      </c>
      <c r="BF52" s="65">
        <v>128187426.43000001</v>
      </c>
      <c r="BG52" s="65">
        <v>0</v>
      </c>
      <c r="BH52" s="65">
        <v>0</v>
      </c>
      <c r="BI52" s="65">
        <v>0</v>
      </c>
      <c r="BJ52" s="65">
        <v>96598126.719999999</v>
      </c>
      <c r="BK52" s="65">
        <v>0</v>
      </c>
      <c r="BL52" s="65">
        <v>0</v>
      </c>
      <c r="BM52" s="65">
        <v>0</v>
      </c>
      <c r="BN52" s="66">
        <v>535553505.50999999</v>
      </c>
      <c r="BO52" s="65">
        <v>0</v>
      </c>
      <c r="BP52" s="66">
        <v>535553505.50999999</v>
      </c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24372154.079999998</v>
      </c>
      <c r="E53" s="65">
        <v>24372154.079999998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24372154.079999998</v>
      </c>
      <c r="N53" s="65">
        <v>0</v>
      </c>
      <c r="O53" s="65">
        <v>24372154.079999998</v>
      </c>
      <c r="P53" s="65">
        <v>0</v>
      </c>
      <c r="Q53" s="65">
        <v>24372154.079999998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24372154.079999998</v>
      </c>
      <c r="BO53" s="65">
        <v>0</v>
      </c>
      <c r="BP53" s="66">
        <v>24372154.079999998</v>
      </c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12114165.98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12114165.98</v>
      </c>
      <c r="AJ54" s="65">
        <v>0</v>
      </c>
      <c r="AK54" s="65">
        <v>0</v>
      </c>
      <c r="AL54" s="65">
        <v>0</v>
      </c>
      <c r="AM54" s="65">
        <v>0</v>
      </c>
      <c r="AN54" s="65">
        <v>12114165.98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12114165.98</v>
      </c>
      <c r="BO54" s="65">
        <v>0</v>
      </c>
      <c r="BP54" s="66">
        <v>12114165.98</v>
      </c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3686620401.6699996</v>
      </c>
      <c r="E55" s="66">
        <v>1882568091.4999998</v>
      </c>
      <c r="F55" s="66">
        <v>1268207457.1599998</v>
      </c>
      <c r="G55" s="66">
        <v>350006250.71999991</v>
      </c>
      <c r="H55" s="66">
        <v>748905170.50999987</v>
      </c>
      <c r="I55" s="66">
        <v>37874134.100000001</v>
      </c>
      <c r="J55" s="66">
        <v>131421901.82999998</v>
      </c>
      <c r="K55" s="66">
        <v>25519698.129999995</v>
      </c>
      <c r="L55" s="66">
        <v>105902203.70000002</v>
      </c>
      <c r="M55" s="66">
        <v>614360634.34000027</v>
      </c>
      <c r="N55" s="66">
        <v>59480771.709999993</v>
      </c>
      <c r="O55" s="66">
        <v>554879862.62999988</v>
      </c>
      <c r="P55" s="66">
        <v>37863975.060000002</v>
      </c>
      <c r="Q55" s="66">
        <v>25071967.079999998</v>
      </c>
      <c r="R55" s="66">
        <v>491943920.49000001</v>
      </c>
      <c r="S55" s="68">
        <v>163173360.37000003</v>
      </c>
      <c r="T55" s="68">
        <v>5416376.8900000006</v>
      </c>
      <c r="U55" s="66">
        <v>415170678.55000001</v>
      </c>
      <c r="V55" s="66">
        <v>53670888</v>
      </c>
      <c r="W55" s="66">
        <v>26007257.250000004</v>
      </c>
      <c r="X55" s="66">
        <v>288567189.73999995</v>
      </c>
      <c r="Y55" s="66">
        <v>18138743.07</v>
      </c>
      <c r="Z55" s="66">
        <v>238526187.25</v>
      </c>
      <c r="AA55" s="66">
        <v>1270946681.9200003</v>
      </c>
      <c r="AB55" s="66">
        <v>618544307.00999999</v>
      </c>
      <c r="AC55" s="66">
        <v>38237421.409999996</v>
      </c>
      <c r="AD55" s="66">
        <v>198994274.94999999</v>
      </c>
      <c r="AE55" s="66">
        <v>198994274.94999999</v>
      </c>
      <c r="AF55" s="66">
        <v>0</v>
      </c>
      <c r="AG55" s="66">
        <v>0</v>
      </c>
      <c r="AH55" s="66">
        <v>3892701.9</v>
      </c>
      <c r="AI55" s="66">
        <v>87996362.439999998</v>
      </c>
      <c r="AJ55" s="66">
        <v>16408230.92</v>
      </c>
      <c r="AK55" s="66">
        <v>2586580.5700000003</v>
      </c>
      <c r="AL55" s="66">
        <v>25517955.549999997</v>
      </c>
      <c r="AM55" s="66">
        <v>31369429.420000002</v>
      </c>
      <c r="AN55" s="66">
        <v>12114165.98</v>
      </c>
      <c r="AO55" s="66">
        <v>0</v>
      </c>
      <c r="AP55" s="66">
        <v>0</v>
      </c>
      <c r="AQ55" s="66">
        <v>0</v>
      </c>
      <c r="AR55" s="66">
        <v>43409718.189999998</v>
      </c>
      <c r="AS55" s="66">
        <v>1808517632.3300002</v>
      </c>
      <c r="AT55" s="66">
        <v>1798584263.4300001</v>
      </c>
      <c r="AU55" s="66">
        <v>0</v>
      </c>
      <c r="AV55" s="66">
        <v>92061671.319999993</v>
      </c>
      <c r="AW55" s="66">
        <v>11190384</v>
      </c>
      <c r="AX55" s="66">
        <v>9933368.9000000004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423420047.58999997</v>
      </c>
      <c r="BF55" s="66">
        <v>397262732.94</v>
      </c>
      <c r="BG55" s="66">
        <v>32098158.789999999</v>
      </c>
      <c r="BH55" s="66">
        <v>0</v>
      </c>
      <c r="BI55" s="66">
        <v>0</v>
      </c>
      <c r="BJ55" s="66">
        <v>96598126.719999999</v>
      </c>
      <c r="BK55" s="66">
        <v>26157314.649999999</v>
      </c>
      <c r="BL55" s="66">
        <v>1426643255.9100001</v>
      </c>
      <c r="BM55" s="66">
        <v>5861932.4400000004</v>
      </c>
      <c r="BN55" s="66">
        <v>7345201337.5</v>
      </c>
      <c r="BO55" s="66">
        <v>5890773.4400000004</v>
      </c>
      <c r="BP55" s="66">
        <v>7351092110.9400005</v>
      </c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8188910946.7999992</v>
      </c>
      <c r="E56" s="66">
        <v>3673206799.1199999</v>
      </c>
      <c r="F56" s="66">
        <v>2626388179.0699997</v>
      </c>
      <c r="G56" s="66">
        <v>799170525.19999981</v>
      </c>
      <c r="H56" s="66">
        <v>1492599172.7399998</v>
      </c>
      <c r="I56" s="66">
        <v>79219871.670000002</v>
      </c>
      <c r="J56" s="66">
        <v>255398609.45999998</v>
      </c>
      <c r="K56" s="66">
        <v>49838370.459999993</v>
      </c>
      <c r="L56" s="66">
        <v>205560239.00000003</v>
      </c>
      <c r="M56" s="66">
        <v>1046818620.0500002</v>
      </c>
      <c r="N56" s="66">
        <v>138607595.20999998</v>
      </c>
      <c r="O56" s="66">
        <v>908211024.83999991</v>
      </c>
      <c r="P56" s="66">
        <v>261877686.24999997</v>
      </c>
      <c r="Q56" s="66">
        <v>91359317.819999993</v>
      </c>
      <c r="R56" s="66">
        <v>554974020.76999998</v>
      </c>
      <c r="S56" s="67">
        <v>335485256.57000005</v>
      </c>
      <c r="T56" s="67">
        <v>12333736.09</v>
      </c>
      <c r="U56" s="66">
        <v>798444851.38999999</v>
      </c>
      <c r="V56" s="66">
        <v>132812769.96000001</v>
      </c>
      <c r="W56" s="66">
        <v>48185846.670000002</v>
      </c>
      <c r="X56" s="66">
        <v>523544871.23999995</v>
      </c>
      <c r="Y56" s="66">
        <v>40112732.799999997</v>
      </c>
      <c r="Z56" s="66">
        <v>595193385.27999997</v>
      </c>
      <c r="AA56" s="66">
        <v>3159322573.4600005</v>
      </c>
      <c r="AB56" s="66">
        <v>1441171352.77</v>
      </c>
      <c r="AC56" s="66">
        <v>80542880.090000004</v>
      </c>
      <c r="AD56" s="66">
        <v>839163489.21000004</v>
      </c>
      <c r="AE56" s="66">
        <v>837635251.76999998</v>
      </c>
      <c r="AF56" s="66">
        <v>640041.48</v>
      </c>
      <c r="AG56" s="66">
        <v>888195.96</v>
      </c>
      <c r="AH56" s="66">
        <v>12629318.460000001</v>
      </c>
      <c r="AI56" s="66">
        <v>325392361.78000009</v>
      </c>
      <c r="AJ56" s="66">
        <v>116294071.73999999</v>
      </c>
      <c r="AK56" s="66">
        <v>20448334.940000001</v>
      </c>
      <c r="AL56" s="66">
        <v>57152294.920000002</v>
      </c>
      <c r="AM56" s="66">
        <v>65701826.43</v>
      </c>
      <c r="AN56" s="66">
        <v>29889703.050000001</v>
      </c>
      <c r="AO56" s="66">
        <v>15554542.43</v>
      </c>
      <c r="AP56" s="66">
        <v>20351588.27</v>
      </c>
      <c r="AQ56" s="66">
        <v>0</v>
      </c>
      <c r="AR56" s="66">
        <v>100310570.59</v>
      </c>
      <c r="AS56" s="66">
        <v>10371010961.920002</v>
      </c>
      <c r="AT56" s="66">
        <v>8628716997.1299992</v>
      </c>
      <c r="AU56" s="66">
        <v>789727298.82000005</v>
      </c>
      <c r="AV56" s="66">
        <v>92061671.319999993</v>
      </c>
      <c r="AW56" s="66">
        <v>11459356.75</v>
      </c>
      <c r="AX56" s="66">
        <v>1502792919.9399998</v>
      </c>
      <c r="AY56" s="66">
        <v>454704235.25999999</v>
      </c>
      <c r="AZ56" s="66">
        <v>239501044.84999999</v>
      </c>
      <c r="BA56" s="66">
        <v>377302601.15999997</v>
      </c>
      <c r="BB56" s="66">
        <v>58397132.68</v>
      </c>
      <c r="BC56" s="66">
        <v>0</v>
      </c>
      <c r="BD56" s="66">
        <v>82454347.5</v>
      </c>
      <c r="BE56" s="66">
        <v>1604776758.29</v>
      </c>
      <c r="BF56" s="66">
        <v>1520810761.54</v>
      </c>
      <c r="BG56" s="66">
        <v>807278632.46999991</v>
      </c>
      <c r="BH56" s="66">
        <v>35032911.770000003</v>
      </c>
      <c r="BI56" s="66">
        <v>0</v>
      </c>
      <c r="BJ56" s="66">
        <v>96598126.719999999</v>
      </c>
      <c r="BK56" s="66">
        <v>83965996.75</v>
      </c>
      <c r="BL56" s="66">
        <v>1426643255.9100001</v>
      </c>
      <c r="BM56" s="66">
        <v>5861932.4400000004</v>
      </c>
      <c r="BN56" s="66">
        <v>21591341922.919998</v>
      </c>
      <c r="BO56" s="66">
        <v>5890773.4400000004</v>
      </c>
      <c r="BP56" s="66">
        <v>21597232696.360001</v>
      </c>
      <c r="BQ56" s="70"/>
      <c r="BR56" s="70"/>
    </row>
    <row r="57" spans="1:70" ht="45" customHeight="1" x14ac:dyDescent="0.3">
      <c r="A57" s="41">
        <v>37</v>
      </c>
      <c r="B57" s="27" t="s">
        <v>157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O57" s="65">
        <v>0</v>
      </c>
      <c r="BP57" s="66">
        <v>905874.52</v>
      </c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O58" s="66"/>
      <c r="BP58" s="66">
        <v>905874.52</v>
      </c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317806384.92000002</v>
      </c>
      <c r="E59" s="65">
        <v>141787690.62</v>
      </c>
      <c r="F59" s="65">
        <v>134672668.65000001</v>
      </c>
      <c r="G59" s="65">
        <v>34620763.719999999</v>
      </c>
      <c r="H59" s="65">
        <v>74049046.510000005</v>
      </c>
      <c r="I59" s="65">
        <v>3971590.08</v>
      </c>
      <c r="J59" s="65">
        <v>22031268.34</v>
      </c>
      <c r="K59" s="65">
        <v>4167815.35</v>
      </c>
      <c r="L59" s="65">
        <v>17863452.989999998</v>
      </c>
      <c r="M59" s="65">
        <v>7115021.9699999997</v>
      </c>
      <c r="N59" s="65">
        <v>6491766.0599999996</v>
      </c>
      <c r="O59" s="65">
        <v>623255.91</v>
      </c>
      <c r="P59" s="65">
        <v>623255.91</v>
      </c>
      <c r="Q59" s="65">
        <v>0</v>
      </c>
      <c r="R59" s="65">
        <v>0</v>
      </c>
      <c r="S59" s="65">
        <v>16770096.43</v>
      </c>
      <c r="T59" s="65">
        <v>419518.11</v>
      </c>
      <c r="U59" s="65">
        <v>39352665.899999999</v>
      </c>
      <c r="V59" s="65">
        <v>8262293.04</v>
      </c>
      <c r="W59" s="65">
        <v>2938213.59</v>
      </c>
      <c r="X59" s="65">
        <v>19985002.539999999</v>
      </c>
      <c r="Y59" s="65">
        <v>2341687.46</v>
      </c>
      <c r="Z59" s="65">
        <v>27825143.059999999</v>
      </c>
      <c r="AA59" s="65">
        <v>123481682.58</v>
      </c>
      <c r="AB59" s="65">
        <v>67396458.599999994</v>
      </c>
      <c r="AC59" s="65">
        <v>4020976.89</v>
      </c>
      <c r="AD59" s="65">
        <v>12711581.189999999</v>
      </c>
      <c r="AE59" s="65">
        <v>12711581.189999999</v>
      </c>
      <c r="AF59" s="65">
        <v>0</v>
      </c>
      <c r="AG59" s="65">
        <v>0</v>
      </c>
      <c r="AH59" s="65">
        <v>548310.54</v>
      </c>
      <c r="AI59" s="65">
        <v>7941772.2299999995</v>
      </c>
      <c r="AJ59" s="65">
        <v>1036106</v>
      </c>
      <c r="AK59" s="65">
        <v>0</v>
      </c>
      <c r="AL59" s="65">
        <v>4402694.5199999996</v>
      </c>
      <c r="AM59" s="65">
        <v>2502971.71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386709132.12</v>
      </c>
      <c r="BO59" s="65">
        <v>0</v>
      </c>
      <c r="BP59" s="66">
        <v>386709132.12</v>
      </c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1024930.58</v>
      </c>
      <c r="E60" s="65">
        <v>650193.30000000005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650193.30000000005</v>
      </c>
      <c r="N60" s="65">
        <v>0</v>
      </c>
      <c r="O60" s="65">
        <v>650193.30000000005</v>
      </c>
      <c r="P60" s="65">
        <v>650193.30000000005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374737.28</v>
      </c>
      <c r="AB60" s="65">
        <v>0</v>
      </c>
      <c r="AC60" s="65">
        <v>0</v>
      </c>
      <c r="AD60" s="65">
        <v>374737.28</v>
      </c>
      <c r="AE60" s="65">
        <v>374737.28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1024930.58</v>
      </c>
      <c r="BO60" s="65">
        <v>0</v>
      </c>
      <c r="BP60" s="66">
        <v>1024930.58</v>
      </c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1045965.23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488743.73</v>
      </c>
      <c r="AB61" s="65">
        <v>0</v>
      </c>
      <c r="AC61" s="65">
        <v>0</v>
      </c>
      <c r="AD61" s="65">
        <v>488743.73</v>
      </c>
      <c r="AE61" s="65">
        <v>488743.73</v>
      </c>
      <c r="AF61" s="65">
        <v>0</v>
      </c>
      <c r="AG61" s="65">
        <v>0</v>
      </c>
      <c r="AH61" s="65">
        <v>0</v>
      </c>
      <c r="AI61" s="65">
        <v>6883.8</v>
      </c>
      <c r="AJ61" s="65">
        <v>0</v>
      </c>
      <c r="AK61" s="65">
        <v>0</v>
      </c>
      <c r="AL61" s="65">
        <v>6883.8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1045965.23</v>
      </c>
      <c r="BO61" s="65">
        <v>0</v>
      </c>
      <c r="BP61" s="66">
        <v>1045965.23</v>
      </c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35751425.450000003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3381101.94</v>
      </c>
      <c r="AB62" s="65">
        <v>0</v>
      </c>
      <c r="AC62" s="65">
        <v>0</v>
      </c>
      <c r="AD62" s="65">
        <v>3381101.94</v>
      </c>
      <c r="AE62" s="65">
        <v>1158158.46</v>
      </c>
      <c r="AF62" s="65">
        <v>0</v>
      </c>
      <c r="AG62" s="65">
        <v>2222943.48</v>
      </c>
      <c r="AH62" s="65">
        <v>0</v>
      </c>
      <c r="AI62" s="65">
        <v>23069946.260000002</v>
      </c>
      <c r="AJ62" s="65">
        <v>6444669.54</v>
      </c>
      <c r="AK62" s="65">
        <v>1737857.33</v>
      </c>
      <c r="AL62" s="65">
        <v>14235713.949999999</v>
      </c>
      <c r="AM62" s="65">
        <v>651705.43999999994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35751425.450000003</v>
      </c>
      <c r="BO62" s="65">
        <v>0</v>
      </c>
      <c r="BP62" s="66">
        <v>35751425.450000003</v>
      </c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114439250.90000001</v>
      </c>
      <c r="E63" s="65">
        <v>66458076.640000001</v>
      </c>
      <c r="F63" s="65">
        <v>63479482.940000005</v>
      </c>
      <c r="G63" s="65">
        <v>21918118.640000001</v>
      </c>
      <c r="H63" s="65">
        <v>19194399.890000001</v>
      </c>
      <c r="I63" s="65">
        <v>1565195.38</v>
      </c>
      <c r="J63" s="65">
        <v>20801769.030000001</v>
      </c>
      <c r="K63" s="65">
        <v>2754260.38</v>
      </c>
      <c r="L63" s="65">
        <v>18047508.649999999</v>
      </c>
      <c r="M63" s="65">
        <v>2978593.7</v>
      </c>
      <c r="N63" s="65">
        <v>2074737.85</v>
      </c>
      <c r="O63" s="65">
        <v>903855.85</v>
      </c>
      <c r="P63" s="65">
        <v>903855.85</v>
      </c>
      <c r="Q63" s="65">
        <v>0</v>
      </c>
      <c r="R63" s="65">
        <v>0</v>
      </c>
      <c r="S63" s="65">
        <v>10578145.199999999</v>
      </c>
      <c r="T63" s="65">
        <v>0</v>
      </c>
      <c r="U63" s="65">
        <v>4795933.28</v>
      </c>
      <c r="V63" s="65">
        <v>457336.44</v>
      </c>
      <c r="W63" s="65">
        <v>57080.4</v>
      </c>
      <c r="X63" s="65">
        <v>2084812.11</v>
      </c>
      <c r="Y63" s="65">
        <v>1472222.64</v>
      </c>
      <c r="Z63" s="65">
        <v>5887504.8099999996</v>
      </c>
      <c r="AA63" s="65">
        <v>30267650.879999999</v>
      </c>
      <c r="AB63" s="65">
        <v>21574110.850000001</v>
      </c>
      <c r="AC63" s="65">
        <v>2578370.37</v>
      </c>
      <c r="AD63" s="65">
        <v>1319236.3799999999</v>
      </c>
      <c r="AE63" s="65">
        <v>1319236.3799999999</v>
      </c>
      <c r="AF63" s="65">
        <v>0</v>
      </c>
      <c r="AG63" s="65">
        <v>0</v>
      </c>
      <c r="AH63" s="65">
        <v>24234.720000000001</v>
      </c>
      <c r="AI63" s="65">
        <v>1247873.3699999999</v>
      </c>
      <c r="AJ63" s="65">
        <v>0</v>
      </c>
      <c r="AK63" s="65">
        <v>0</v>
      </c>
      <c r="AL63" s="65">
        <v>946073.2</v>
      </c>
      <c r="AM63" s="65">
        <v>301800.17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127274782.07000001</v>
      </c>
      <c r="BO63" s="65">
        <v>0</v>
      </c>
      <c r="BP63" s="66">
        <v>127274782.07000001</v>
      </c>
      <c r="BQ63" s="70"/>
      <c r="BR63" s="70"/>
    </row>
    <row r="64" spans="1:70" ht="40.5" x14ac:dyDescent="0.3">
      <c r="A64" s="44"/>
      <c r="B64" s="45" t="s">
        <v>113</v>
      </c>
      <c r="C64" s="46"/>
      <c r="D64" s="66">
        <v>470067957.08000004</v>
      </c>
      <c r="E64" s="66">
        <v>218746675.50999999</v>
      </c>
      <c r="F64" s="66">
        <v>198152151.59</v>
      </c>
      <c r="G64" s="66">
        <v>56538882.359999999</v>
      </c>
      <c r="H64" s="66">
        <v>93243446.400000006</v>
      </c>
      <c r="I64" s="66">
        <v>5536785.46</v>
      </c>
      <c r="J64" s="66">
        <v>42833037.370000005</v>
      </c>
      <c r="K64" s="66">
        <v>6922075.7300000004</v>
      </c>
      <c r="L64" s="66">
        <v>35910961.640000001</v>
      </c>
      <c r="M64" s="66">
        <v>20594523.919999998</v>
      </c>
      <c r="N64" s="66">
        <v>8566503.9100000001</v>
      </c>
      <c r="O64" s="66">
        <v>12028020.01</v>
      </c>
      <c r="P64" s="66">
        <v>12028020.01</v>
      </c>
      <c r="Q64" s="66">
        <v>0</v>
      </c>
      <c r="R64" s="66">
        <v>0</v>
      </c>
      <c r="S64" s="68">
        <v>27348241.629999999</v>
      </c>
      <c r="T64" s="68">
        <v>419518.11</v>
      </c>
      <c r="U64" s="66">
        <v>44148599.18</v>
      </c>
      <c r="V64" s="66">
        <v>8719629.4800000004</v>
      </c>
      <c r="W64" s="66">
        <v>2995293.9899999998</v>
      </c>
      <c r="X64" s="66">
        <v>22069814.649999999</v>
      </c>
      <c r="Y64" s="66">
        <v>3813910.0999999996</v>
      </c>
      <c r="Z64" s="66">
        <v>33712647.869999997</v>
      </c>
      <c r="AA64" s="66">
        <v>157993916.41</v>
      </c>
      <c r="AB64" s="66">
        <v>88970569.449999988</v>
      </c>
      <c r="AC64" s="66">
        <v>6599347.2599999998</v>
      </c>
      <c r="AD64" s="66">
        <v>18275400.52</v>
      </c>
      <c r="AE64" s="66">
        <v>16052457.039999999</v>
      </c>
      <c r="AF64" s="66">
        <v>0</v>
      </c>
      <c r="AG64" s="66">
        <v>2222943.48</v>
      </c>
      <c r="AH64" s="66">
        <v>572545.26</v>
      </c>
      <c r="AI64" s="66">
        <v>32266475.66</v>
      </c>
      <c r="AJ64" s="66">
        <v>7480775.54</v>
      </c>
      <c r="AK64" s="66">
        <v>1737857.33</v>
      </c>
      <c r="AL64" s="66">
        <v>19591365.469999999</v>
      </c>
      <c r="AM64" s="66">
        <v>3456477.32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551806235.45000005</v>
      </c>
      <c r="BO64" s="66">
        <v>0</v>
      </c>
      <c r="BP64" s="66">
        <v>551806235.45000005</v>
      </c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54033322.25</v>
      </c>
      <c r="E65" s="65">
        <v>19182708.760000002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19182708.760000002</v>
      </c>
      <c r="N65" s="65">
        <v>0</v>
      </c>
      <c r="O65" s="65">
        <v>19182708.760000002</v>
      </c>
      <c r="P65" s="65">
        <v>19182708.760000002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34194107.57</v>
      </c>
      <c r="AB65" s="65">
        <v>0</v>
      </c>
      <c r="AC65" s="65">
        <v>0</v>
      </c>
      <c r="AD65" s="65">
        <v>34194107.57</v>
      </c>
      <c r="AE65" s="65">
        <v>34194107.57</v>
      </c>
      <c r="AF65" s="65">
        <v>0</v>
      </c>
      <c r="AG65" s="65">
        <v>0</v>
      </c>
      <c r="AH65" s="65">
        <v>0</v>
      </c>
      <c r="AI65" s="65">
        <v>656505.92000000004</v>
      </c>
      <c r="AJ65" s="65">
        <v>0</v>
      </c>
      <c r="AK65" s="65">
        <v>0</v>
      </c>
      <c r="AL65" s="65">
        <v>486300.08</v>
      </c>
      <c r="AM65" s="65">
        <v>170205.84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21526425.760000002</v>
      </c>
      <c r="BF65" s="65">
        <v>21526425.760000002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75559748.010000005</v>
      </c>
      <c r="BO65" s="65">
        <v>0</v>
      </c>
      <c r="BP65" s="66">
        <v>75559748.010000005</v>
      </c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97681898.370000005</v>
      </c>
      <c r="E66" s="65">
        <v>38008345.630000003</v>
      </c>
      <c r="F66" s="65">
        <v>35797315.600000001</v>
      </c>
      <c r="G66" s="65">
        <v>1760690.74</v>
      </c>
      <c r="H66" s="65">
        <v>26424567.690000001</v>
      </c>
      <c r="I66" s="65">
        <v>1453169</v>
      </c>
      <c r="J66" s="65">
        <v>6158888.1699999999</v>
      </c>
      <c r="K66" s="65">
        <v>529244.89</v>
      </c>
      <c r="L66" s="65">
        <v>5629643.2800000003</v>
      </c>
      <c r="M66" s="65">
        <v>2211030.0300000003</v>
      </c>
      <c r="N66" s="65">
        <v>1577919.86</v>
      </c>
      <c r="O66" s="65">
        <v>633110.17000000004</v>
      </c>
      <c r="P66" s="65">
        <v>633110.17000000004</v>
      </c>
      <c r="Q66" s="65">
        <v>0</v>
      </c>
      <c r="R66" s="65">
        <v>0</v>
      </c>
      <c r="S66" s="65">
        <v>6070609.5</v>
      </c>
      <c r="T66" s="65">
        <v>0</v>
      </c>
      <c r="U66" s="65">
        <v>11664940.57</v>
      </c>
      <c r="V66" s="65">
        <v>0</v>
      </c>
      <c r="W66" s="65">
        <v>168387.18</v>
      </c>
      <c r="X66" s="65">
        <v>8767634.4900000002</v>
      </c>
      <c r="Y66" s="65">
        <v>853462.4</v>
      </c>
      <c r="Z66" s="65">
        <v>7511220.6399999997</v>
      </c>
      <c r="AA66" s="65">
        <v>33677129.049999997</v>
      </c>
      <c r="AB66" s="65">
        <v>16405070.779999999</v>
      </c>
      <c r="AC66" s="65">
        <v>1129257.06</v>
      </c>
      <c r="AD66" s="65">
        <v>4477860.6399999997</v>
      </c>
      <c r="AE66" s="65">
        <v>4477860.6399999997</v>
      </c>
      <c r="AF66" s="65">
        <v>0</v>
      </c>
      <c r="AG66" s="65">
        <v>0</v>
      </c>
      <c r="AH66" s="65">
        <v>391794.64</v>
      </c>
      <c r="AI66" s="65">
        <v>12414593.550000001</v>
      </c>
      <c r="AJ66" s="65">
        <v>3731708.74</v>
      </c>
      <c r="AK66" s="65">
        <v>5156490.8600000003</v>
      </c>
      <c r="AL66" s="65">
        <v>1220677.92</v>
      </c>
      <c r="AM66" s="65">
        <v>2305716.0299999998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211318634.99000001</v>
      </c>
      <c r="AT66" s="65">
        <v>142438526.05000001</v>
      </c>
      <c r="AU66" s="65">
        <v>0</v>
      </c>
      <c r="AV66" s="65">
        <v>0</v>
      </c>
      <c r="AW66" s="65">
        <v>0</v>
      </c>
      <c r="AX66" s="65">
        <v>68880108.939999998</v>
      </c>
      <c r="AY66" s="65">
        <v>0</v>
      </c>
      <c r="AZ66" s="65">
        <v>0</v>
      </c>
      <c r="BA66" s="65">
        <v>0</v>
      </c>
      <c r="BB66" s="65">
        <v>2205549.7000000002</v>
      </c>
      <c r="BC66" s="65">
        <v>0</v>
      </c>
      <c r="BD66" s="65">
        <v>0</v>
      </c>
      <c r="BE66" s="65">
        <v>45829048.109999999</v>
      </c>
      <c r="BF66" s="65">
        <v>45829048.109999999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354829581.47000003</v>
      </c>
      <c r="BO66" s="65">
        <v>0</v>
      </c>
      <c r="BP66" s="66">
        <v>354829581.47000003</v>
      </c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3492853.07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3492853.07</v>
      </c>
      <c r="AJ67" s="65">
        <v>0</v>
      </c>
      <c r="AK67" s="65">
        <v>0</v>
      </c>
      <c r="AL67" s="65">
        <v>3492853.07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73280406.180000007</v>
      </c>
      <c r="AT67" s="65">
        <v>69069329.540000007</v>
      </c>
      <c r="AU67" s="65">
        <v>0</v>
      </c>
      <c r="AV67" s="65">
        <v>0</v>
      </c>
      <c r="AW67" s="65">
        <v>0</v>
      </c>
      <c r="AX67" s="65">
        <v>4211076.6399999997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43856292.539999999</v>
      </c>
      <c r="BF67" s="65">
        <v>43856292.539999999</v>
      </c>
      <c r="BG67" s="65">
        <v>0</v>
      </c>
      <c r="BH67" s="65">
        <v>34398715.299999997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120629551.78999999</v>
      </c>
      <c r="BO67" s="65">
        <v>0</v>
      </c>
      <c r="BP67" s="66">
        <v>120629551.78999999</v>
      </c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12022806.09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11406072.09</v>
      </c>
      <c r="AJ68" s="65">
        <v>0</v>
      </c>
      <c r="AK68" s="65">
        <v>0</v>
      </c>
      <c r="AL68" s="65">
        <v>11251308.6</v>
      </c>
      <c r="AM68" s="65">
        <v>154763.49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30251958.719999999</v>
      </c>
      <c r="BO68" s="65">
        <v>0</v>
      </c>
      <c r="BP68" s="66">
        <v>30251958.719999999</v>
      </c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54584323.43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54584323.43</v>
      </c>
      <c r="AJ69" s="65">
        <v>41128146.119999997</v>
      </c>
      <c r="AK69" s="65">
        <v>10626252.109999999</v>
      </c>
      <c r="AL69" s="65">
        <v>2829925.2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54584323.43</v>
      </c>
      <c r="BO69" s="65">
        <v>0</v>
      </c>
      <c r="BP69" s="66">
        <v>54584323.43</v>
      </c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11694694.4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11694694.4</v>
      </c>
      <c r="AJ70" s="65">
        <v>0</v>
      </c>
      <c r="AK70" s="65">
        <v>11694694.4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11694694.4</v>
      </c>
      <c r="BO70" s="65">
        <v>0</v>
      </c>
      <c r="BP70" s="66">
        <v>11694694.4</v>
      </c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6429797.7999999998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6429797.7999999998</v>
      </c>
      <c r="AJ71" s="65">
        <v>0</v>
      </c>
      <c r="AK71" s="65">
        <v>6429797.7999999998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6429797.7999999998</v>
      </c>
      <c r="BO71" s="65">
        <v>0</v>
      </c>
      <c r="BP71" s="66">
        <v>6429797.7999999998</v>
      </c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27497108.260000002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27497108.260000002</v>
      </c>
      <c r="AJ72" s="65">
        <v>0</v>
      </c>
      <c r="AK72" s="65">
        <v>20197331.100000001</v>
      </c>
      <c r="AL72" s="65">
        <v>7299777.1600000001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27497108.260000002</v>
      </c>
      <c r="BO72" s="65">
        <v>0</v>
      </c>
      <c r="BP72" s="66">
        <v>27497108.260000002</v>
      </c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328198272.86000001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328198272.86000001</v>
      </c>
      <c r="AB73" s="65">
        <v>0</v>
      </c>
      <c r="AC73" s="65">
        <v>0</v>
      </c>
      <c r="AD73" s="65">
        <v>328198272.86000001</v>
      </c>
      <c r="AE73" s="65">
        <v>0</v>
      </c>
      <c r="AF73" s="65">
        <v>328198272.86000001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454197206.08000004</v>
      </c>
      <c r="BO73" s="65">
        <v>0</v>
      </c>
      <c r="BP73" s="66">
        <v>454197206.08000004</v>
      </c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20627001.219999999</v>
      </c>
      <c r="E74" s="65">
        <v>1571589.94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1571589.94</v>
      </c>
      <c r="N74" s="65">
        <v>0</v>
      </c>
      <c r="O74" s="65">
        <v>1571589.94</v>
      </c>
      <c r="P74" s="65">
        <v>1571589.94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5195663.83</v>
      </c>
      <c r="AB74" s="65">
        <v>0</v>
      </c>
      <c r="AC74" s="65">
        <v>0</v>
      </c>
      <c r="AD74" s="65">
        <v>5195663.83</v>
      </c>
      <c r="AE74" s="65">
        <v>5195663.83</v>
      </c>
      <c r="AF74" s="65">
        <v>0</v>
      </c>
      <c r="AG74" s="65">
        <v>0</v>
      </c>
      <c r="AH74" s="65">
        <v>0</v>
      </c>
      <c r="AI74" s="65">
        <v>13859747.449999999</v>
      </c>
      <c r="AJ74" s="65">
        <v>0</v>
      </c>
      <c r="AK74" s="65">
        <v>12694885.449999999</v>
      </c>
      <c r="AL74" s="65">
        <v>361114.88</v>
      </c>
      <c r="AM74" s="65">
        <v>803747.12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12234234.859999999</v>
      </c>
      <c r="BF74" s="65">
        <v>12234234.859999999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32861236.079999998</v>
      </c>
      <c r="BO74" s="65">
        <v>0</v>
      </c>
      <c r="BP74" s="66">
        <v>32861236.079999998</v>
      </c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  <c r="BO75" s="65">
        <v>0</v>
      </c>
      <c r="BP75" s="66">
        <v>11891270.16</v>
      </c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10642360.310000001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10642360.310000001</v>
      </c>
      <c r="AJ76" s="65">
        <v>0</v>
      </c>
      <c r="AK76" s="65">
        <v>10642360.310000001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10642360.310000001</v>
      </c>
      <c r="BO76" s="65">
        <v>0</v>
      </c>
      <c r="BP76" s="66">
        <v>10642360.310000001</v>
      </c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1629602.59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761591.46</v>
      </c>
      <c r="AJ77" s="65">
        <v>761591.46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104809028.5</v>
      </c>
      <c r="AT77" s="65">
        <v>51235199.520000003</v>
      </c>
      <c r="AU77" s="65">
        <v>20044745.32</v>
      </c>
      <c r="AV77" s="65">
        <v>0</v>
      </c>
      <c r="AW77" s="65">
        <v>0</v>
      </c>
      <c r="AX77" s="65">
        <v>53573828.979999997</v>
      </c>
      <c r="AY77" s="65">
        <v>20618472.780000001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115426020.5</v>
      </c>
      <c r="BF77" s="65">
        <v>115426020.5</v>
      </c>
      <c r="BG77" s="65">
        <v>104702282.83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221864651.59</v>
      </c>
      <c r="BO77" s="65">
        <v>0</v>
      </c>
      <c r="BP77" s="66">
        <v>221864651.59</v>
      </c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41644312.219999999</v>
      </c>
      <c r="E78" s="65">
        <v>9053309.3300000001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9053309.3300000001</v>
      </c>
      <c r="N78" s="65">
        <v>0</v>
      </c>
      <c r="O78" s="65">
        <v>9053309.3300000001</v>
      </c>
      <c r="P78" s="65">
        <v>9053309.3300000001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73676.460000000006</v>
      </c>
      <c r="AA78" s="65">
        <v>30889739.149999999</v>
      </c>
      <c r="AB78" s="65">
        <v>0</v>
      </c>
      <c r="AC78" s="65">
        <v>0</v>
      </c>
      <c r="AD78" s="65">
        <v>30889739.149999999</v>
      </c>
      <c r="AE78" s="65">
        <v>30889739.149999999</v>
      </c>
      <c r="AF78" s="65">
        <v>0</v>
      </c>
      <c r="AG78" s="65">
        <v>0</v>
      </c>
      <c r="AH78" s="65">
        <v>0</v>
      </c>
      <c r="AI78" s="65">
        <v>1627587.2799999998</v>
      </c>
      <c r="AJ78" s="65">
        <v>0</v>
      </c>
      <c r="AK78" s="65">
        <v>0</v>
      </c>
      <c r="AL78" s="65">
        <v>429549.12</v>
      </c>
      <c r="AM78" s="65">
        <v>1198038.1599999999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51659875.649999999</v>
      </c>
      <c r="BO78" s="65">
        <v>0</v>
      </c>
      <c r="BP78" s="66">
        <v>51659875.649999999</v>
      </c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  <c r="BO79" s="65">
        <v>0</v>
      </c>
      <c r="BP79" s="66">
        <v>60698576.379999995</v>
      </c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44520816.960000001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44520816.960000001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44520816.960000001</v>
      </c>
      <c r="BO80" s="65">
        <v>0</v>
      </c>
      <c r="BP80" s="66">
        <v>44520816.960000001</v>
      </c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  <c r="BO81" s="65">
        <v>0</v>
      </c>
      <c r="BP81" s="66">
        <v>3780112.17</v>
      </c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3095960.56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3095960.5599999996</v>
      </c>
      <c r="AJ82" s="65">
        <v>552781.76</v>
      </c>
      <c r="AK82" s="65">
        <v>0</v>
      </c>
      <c r="AL82" s="65">
        <v>2543178.7999999998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3095960.56</v>
      </c>
      <c r="BO82" s="65">
        <v>0</v>
      </c>
      <c r="BP82" s="66">
        <v>3095960.56</v>
      </c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1390038.56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938253.96</v>
      </c>
      <c r="AJ83" s="65">
        <v>938253.96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68483964.920000002</v>
      </c>
      <c r="BO83" s="65">
        <v>0</v>
      </c>
      <c r="BP83" s="66">
        <v>68483964.920000002</v>
      </c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4601628.4800000004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4601628.4800000004</v>
      </c>
      <c r="AB84" s="65">
        <v>0</v>
      </c>
      <c r="AC84" s="65">
        <v>0</v>
      </c>
      <c r="AD84" s="65">
        <v>4601628.4800000004</v>
      </c>
      <c r="AE84" s="65">
        <v>4601628.4800000004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4601628.4800000004</v>
      </c>
      <c r="BO84" s="65">
        <v>0</v>
      </c>
      <c r="BP84" s="66">
        <v>4601628.4800000004</v>
      </c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56145829.68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56145829.68</v>
      </c>
      <c r="AJ85" s="65">
        <v>0</v>
      </c>
      <c r="AK85" s="65">
        <v>44693970</v>
      </c>
      <c r="AL85" s="65">
        <v>11451859.68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56145829.68</v>
      </c>
      <c r="BO85" s="65">
        <v>0</v>
      </c>
      <c r="BP85" s="66">
        <v>56145829.68</v>
      </c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  <c r="BO86" s="65">
        <v>0</v>
      </c>
      <c r="BP86" s="66">
        <v>5762832.5199999996</v>
      </c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8748816.2100000009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1276715.3600000001</v>
      </c>
      <c r="AJ87" s="65">
        <v>0</v>
      </c>
      <c r="AK87" s="65">
        <v>0</v>
      </c>
      <c r="AL87" s="65">
        <v>1276715.3600000001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18962696.310000002</v>
      </c>
      <c r="BO87" s="65">
        <v>0</v>
      </c>
      <c r="BP87" s="66">
        <v>18962696.310000002</v>
      </c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50154086.990000002</v>
      </c>
      <c r="BF88" s="65">
        <v>50154086.990000002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50154086.990000002</v>
      </c>
      <c r="BO88" s="65">
        <v>0</v>
      </c>
      <c r="BP88" s="66">
        <v>50154086.990000002</v>
      </c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41646105.369999997</v>
      </c>
      <c r="BF89" s="65">
        <v>41646105.369999997</v>
      </c>
      <c r="BG89" s="65">
        <v>0</v>
      </c>
      <c r="BH89" s="65">
        <v>41646105.369999997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62144927.589999996</v>
      </c>
      <c r="BO89" s="65">
        <v>0</v>
      </c>
      <c r="BP89" s="66">
        <v>62144927.589999996</v>
      </c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182190.8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182190.8</v>
      </c>
      <c r="AJ90" s="65">
        <v>0</v>
      </c>
      <c r="AK90" s="65">
        <v>0</v>
      </c>
      <c r="AL90" s="65">
        <v>182190.8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182190.8</v>
      </c>
      <c r="BO90" s="65">
        <v>0</v>
      </c>
      <c r="BP90" s="66">
        <v>182190.8</v>
      </c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29494601.120000001</v>
      </c>
      <c r="BF91" s="65">
        <v>29494601.120000001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29494601.120000001</v>
      </c>
      <c r="BO91" s="65">
        <v>0</v>
      </c>
      <c r="BP91" s="66">
        <v>29494601.120000001</v>
      </c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42646469.659999996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42646469.659999996</v>
      </c>
      <c r="AB92" s="65">
        <v>0</v>
      </c>
      <c r="AC92" s="65">
        <v>0</v>
      </c>
      <c r="AD92" s="65">
        <v>42646469.659999996</v>
      </c>
      <c r="AE92" s="65">
        <v>0</v>
      </c>
      <c r="AF92" s="65">
        <v>42646469.659999996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91732237.090000004</v>
      </c>
      <c r="BO92" s="65">
        <v>0</v>
      </c>
      <c r="BP92" s="66">
        <v>91732237.090000004</v>
      </c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39235237.68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39235237.68</v>
      </c>
      <c r="AB93" s="65">
        <v>0</v>
      </c>
      <c r="AC93" s="65">
        <v>0</v>
      </c>
      <c r="AD93" s="65">
        <v>39235237.68</v>
      </c>
      <c r="AE93" s="65">
        <v>0</v>
      </c>
      <c r="AF93" s="65">
        <v>39235237.68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43566334.810000002</v>
      </c>
      <c r="BO93" s="65">
        <v>0</v>
      </c>
      <c r="BP93" s="66">
        <v>43566334.810000002</v>
      </c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45425073.729999997</v>
      </c>
      <c r="E94" s="65">
        <v>522946.87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522946.87</v>
      </c>
      <c r="N94" s="65">
        <v>0</v>
      </c>
      <c r="O94" s="65">
        <v>522946.87</v>
      </c>
      <c r="P94" s="65">
        <v>522946.87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6317907.7000000002</v>
      </c>
      <c r="AB94" s="65">
        <v>0</v>
      </c>
      <c r="AC94" s="65">
        <v>0</v>
      </c>
      <c r="AD94" s="65">
        <v>6317907.7000000002</v>
      </c>
      <c r="AE94" s="65">
        <v>6317907.7000000002</v>
      </c>
      <c r="AF94" s="65">
        <v>0</v>
      </c>
      <c r="AG94" s="65">
        <v>0</v>
      </c>
      <c r="AH94" s="65">
        <v>0</v>
      </c>
      <c r="AI94" s="65">
        <v>38584219.159999996</v>
      </c>
      <c r="AJ94" s="65">
        <v>23458143.079999998</v>
      </c>
      <c r="AK94" s="65">
        <v>0</v>
      </c>
      <c r="AL94" s="65">
        <v>3794639.24</v>
      </c>
      <c r="AM94" s="65">
        <v>11331436.84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13400506.1</v>
      </c>
      <c r="BF94" s="65">
        <v>13400506.1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58825579.829999998</v>
      </c>
      <c r="BO94" s="65">
        <v>0</v>
      </c>
      <c r="BP94" s="66">
        <v>58825579.829999998</v>
      </c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20462660.280000001</v>
      </c>
      <c r="E95" s="65">
        <v>651710.56999999995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651710.56999999995</v>
      </c>
      <c r="N95" s="65">
        <v>0</v>
      </c>
      <c r="O95" s="65">
        <v>651710.56999999995</v>
      </c>
      <c r="P95" s="65">
        <v>651710.56999999995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2212019.91</v>
      </c>
      <c r="AB95" s="65">
        <v>0</v>
      </c>
      <c r="AC95" s="65">
        <v>0</v>
      </c>
      <c r="AD95" s="65">
        <v>2212019.91</v>
      </c>
      <c r="AE95" s="65">
        <v>2212019.91</v>
      </c>
      <c r="AF95" s="65">
        <v>0</v>
      </c>
      <c r="AG95" s="65">
        <v>0</v>
      </c>
      <c r="AH95" s="65">
        <v>0</v>
      </c>
      <c r="AI95" s="65">
        <v>17598929.800000001</v>
      </c>
      <c r="AJ95" s="65">
        <v>44293.48</v>
      </c>
      <c r="AK95" s="65">
        <v>4215874.1100000003</v>
      </c>
      <c r="AL95" s="65">
        <v>6028550.0099999998</v>
      </c>
      <c r="AM95" s="65">
        <v>7310212.2000000002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7567942.2599999998</v>
      </c>
      <c r="AT95" s="65">
        <v>7567942.2599999998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9158997.5199999996</v>
      </c>
      <c r="BF95" s="65">
        <v>9158997.5199999996</v>
      </c>
      <c r="BG95" s="65">
        <v>0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37189600.060000002</v>
      </c>
      <c r="BO95" s="65">
        <v>0</v>
      </c>
      <c r="BP95" s="66">
        <v>37189600.060000002</v>
      </c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3164760.15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3164760.15</v>
      </c>
      <c r="AB96" s="65">
        <v>0</v>
      </c>
      <c r="AC96" s="65">
        <v>0</v>
      </c>
      <c r="AD96" s="65">
        <v>3164760.15</v>
      </c>
      <c r="AE96" s="65">
        <v>3164760.15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3164760.15</v>
      </c>
      <c r="BO96" s="65">
        <v>0</v>
      </c>
      <c r="BP96" s="66">
        <v>3164760.15</v>
      </c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27199261.23</v>
      </c>
      <c r="E97" s="65">
        <v>4085335.62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4085335.62</v>
      </c>
      <c r="N97" s="65">
        <v>0</v>
      </c>
      <c r="O97" s="65">
        <v>4085335.62</v>
      </c>
      <c r="P97" s="65">
        <v>4085335.62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22210878.300000001</v>
      </c>
      <c r="AB97" s="65">
        <v>0</v>
      </c>
      <c r="AC97" s="65">
        <v>0</v>
      </c>
      <c r="AD97" s="65">
        <v>22210878.300000001</v>
      </c>
      <c r="AE97" s="65">
        <v>22210878.300000001</v>
      </c>
      <c r="AF97" s="65">
        <v>0</v>
      </c>
      <c r="AG97" s="65">
        <v>0</v>
      </c>
      <c r="AH97" s="65">
        <v>0</v>
      </c>
      <c r="AI97" s="65">
        <v>809534.88</v>
      </c>
      <c r="AJ97" s="65">
        <v>0</v>
      </c>
      <c r="AK97" s="65">
        <v>0</v>
      </c>
      <c r="AL97" s="65">
        <v>809534.88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601324.80000000005</v>
      </c>
      <c r="BF97" s="65">
        <v>601324.80000000005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27800586.030000001</v>
      </c>
      <c r="BO97" s="65">
        <v>0</v>
      </c>
      <c r="BP97" s="66">
        <v>27800586.030000001</v>
      </c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2115327.41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2115327.41</v>
      </c>
      <c r="AJ98" s="65">
        <v>0</v>
      </c>
      <c r="AK98" s="65">
        <v>0</v>
      </c>
      <c r="AL98" s="65">
        <v>2115327.41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2115327.41</v>
      </c>
      <c r="BO98" s="65">
        <v>0</v>
      </c>
      <c r="BP98" s="66">
        <v>2115327.41</v>
      </c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4526681.37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4526681.37</v>
      </c>
      <c r="AJ99" s="65">
        <v>1170053.8600000001</v>
      </c>
      <c r="AK99" s="65">
        <v>2403909.59</v>
      </c>
      <c r="AL99" s="65">
        <v>952717.92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4526681.37</v>
      </c>
      <c r="BO99" s="65">
        <v>0</v>
      </c>
      <c r="BP99" s="66">
        <v>4526681.37</v>
      </c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2168930.0499999998</v>
      </c>
      <c r="E100" s="65">
        <v>487871.1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487871.1</v>
      </c>
      <c r="N100" s="65">
        <v>0</v>
      </c>
      <c r="O100" s="65">
        <v>487871.1</v>
      </c>
      <c r="P100" s="65">
        <v>487871.1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1449763.27</v>
      </c>
      <c r="AB100" s="65">
        <v>0</v>
      </c>
      <c r="AC100" s="65">
        <v>0</v>
      </c>
      <c r="AD100" s="65">
        <v>1449763.27</v>
      </c>
      <c r="AE100" s="65">
        <v>1449763.27</v>
      </c>
      <c r="AF100" s="65">
        <v>0</v>
      </c>
      <c r="AG100" s="65">
        <v>0</v>
      </c>
      <c r="AH100" s="65">
        <v>0</v>
      </c>
      <c r="AI100" s="65">
        <v>231295.68</v>
      </c>
      <c r="AJ100" s="65">
        <v>0</v>
      </c>
      <c r="AK100" s="65">
        <v>0</v>
      </c>
      <c r="AL100" s="65">
        <v>231295.68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2168930.0499999998</v>
      </c>
      <c r="BO100" s="65">
        <v>0</v>
      </c>
      <c r="BP100" s="66">
        <v>2168930.0499999998</v>
      </c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  <c r="BO101" s="65">
        <v>0</v>
      </c>
      <c r="BP101" s="66">
        <v>7685250.8700000001</v>
      </c>
      <c r="BQ101" s="70"/>
      <c r="BR101" s="70"/>
    </row>
    <row r="102" spans="1:70" x14ac:dyDescent="0.3">
      <c r="A102" s="29"/>
      <c r="B102" s="30" t="s">
        <v>151</v>
      </c>
      <c r="C102" s="31"/>
      <c r="D102" s="66">
        <v>949581030.82999957</v>
      </c>
      <c r="E102" s="66">
        <v>75210818.120000005</v>
      </c>
      <c r="F102" s="66">
        <v>35797315.600000001</v>
      </c>
      <c r="G102" s="66">
        <v>1760690.74</v>
      </c>
      <c r="H102" s="66">
        <v>26424567.690000001</v>
      </c>
      <c r="I102" s="66">
        <v>1453169</v>
      </c>
      <c r="J102" s="66">
        <v>6158888.1699999999</v>
      </c>
      <c r="K102" s="66">
        <v>529244.89</v>
      </c>
      <c r="L102" s="66">
        <v>5629643.2800000003</v>
      </c>
      <c r="M102" s="66">
        <v>39413502.520000003</v>
      </c>
      <c r="N102" s="66">
        <v>1577919.86</v>
      </c>
      <c r="O102" s="66">
        <v>37835582.660000011</v>
      </c>
      <c r="P102" s="66">
        <v>37835582.660000011</v>
      </c>
      <c r="Q102" s="66">
        <v>0</v>
      </c>
      <c r="R102" s="66">
        <v>0</v>
      </c>
      <c r="S102" s="66">
        <v>6070609.5</v>
      </c>
      <c r="T102" s="66">
        <v>0</v>
      </c>
      <c r="U102" s="66">
        <v>11664940.57</v>
      </c>
      <c r="V102" s="66">
        <v>0</v>
      </c>
      <c r="W102" s="66">
        <v>168387.18</v>
      </c>
      <c r="X102" s="66">
        <v>8767634.4900000002</v>
      </c>
      <c r="Y102" s="66">
        <v>853462.4</v>
      </c>
      <c r="Z102" s="66">
        <v>7678409.5299999993</v>
      </c>
      <c r="AA102" s="66">
        <v>580049019.99999988</v>
      </c>
      <c r="AB102" s="66">
        <v>16405070.779999999</v>
      </c>
      <c r="AC102" s="66">
        <v>1129257.06</v>
      </c>
      <c r="AD102" s="66">
        <v>550849751.59000003</v>
      </c>
      <c r="AE102" s="66">
        <v>140769771.39000002</v>
      </c>
      <c r="AF102" s="66">
        <v>410079980.19999999</v>
      </c>
      <c r="AG102" s="66">
        <v>0</v>
      </c>
      <c r="AH102" s="66">
        <v>391794.64</v>
      </c>
      <c r="AI102" s="66">
        <v>280572173.68000007</v>
      </c>
      <c r="AJ102" s="66">
        <v>71784972.460000008</v>
      </c>
      <c r="AK102" s="66">
        <v>128755565.73</v>
      </c>
      <c r="AL102" s="66">
        <v>56757515.81000001</v>
      </c>
      <c r="AM102" s="66">
        <v>23274119.68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525858745</v>
      </c>
      <c r="AT102" s="66">
        <v>337253701.68000007</v>
      </c>
      <c r="AU102" s="66">
        <v>20044745.32</v>
      </c>
      <c r="AV102" s="66">
        <v>0</v>
      </c>
      <c r="AW102" s="66">
        <v>0</v>
      </c>
      <c r="AX102" s="66">
        <v>144084226.36000001</v>
      </c>
      <c r="AY102" s="66">
        <v>20618472.780000001</v>
      </c>
      <c r="AZ102" s="66">
        <v>44520816.960000001</v>
      </c>
      <c r="BA102" s="66">
        <v>0</v>
      </c>
      <c r="BB102" s="66">
        <v>2205549.7000000002</v>
      </c>
      <c r="BC102" s="66">
        <v>0</v>
      </c>
      <c r="BD102" s="66">
        <v>0</v>
      </c>
      <c r="BE102" s="66">
        <v>675957100.06999993</v>
      </c>
      <c r="BF102" s="66">
        <v>670194267.54999995</v>
      </c>
      <c r="BG102" s="66">
        <v>104702282.83</v>
      </c>
      <c r="BH102" s="66">
        <v>76044820.669999987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2151396875.8999996</v>
      </c>
      <c r="BO102" s="66">
        <v>0</v>
      </c>
      <c r="BP102" s="66">
        <v>2151396875.8999996</v>
      </c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9608559934.7099991</v>
      </c>
      <c r="E103" s="66">
        <v>3967164292.75</v>
      </c>
      <c r="F103" s="66">
        <v>2860337646.2599998</v>
      </c>
      <c r="G103" s="66">
        <v>857470098.29999983</v>
      </c>
      <c r="H103" s="66">
        <v>1612267186.8299999</v>
      </c>
      <c r="I103" s="66">
        <v>86209826.129999995</v>
      </c>
      <c r="J103" s="66">
        <v>304390535</v>
      </c>
      <c r="K103" s="66">
        <v>57289691.079999998</v>
      </c>
      <c r="L103" s="66">
        <v>247100843.92000005</v>
      </c>
      <c r="M103" s="66">
        <v>1106826646.4900002</v>
      </c>
      <c r="N103" s="66">
        <v>148752018.97999999</v>
      </c>
      <c r="O103" s="66">
        <v>958074627.50999987</v>
      </c>
      <c r="P103" s="66">
        <v>311741288.92000002</v>
      </c>
      <c r="Q103" s="66">
        <v>91359317.819999993</v>
      </c>
      <c r="R103" s="66">
        <v>554974020.76999998</v>
      </c>
      <c r="S103" s="66">
        <v>368904107.70000005</v>
      </c>
      <c r="T103" s="66">
        <v>12753254.199999999</v>
      </c>
      <c r="U103" s="66">
        <v>854258391.13999999</v>
      </c>
      <c r="V103" s="66">
        <v>141532399.44</v>
      </c>
      <c r="W103" s="66">
        <v>51349527.840000004</v>
      </c>
      <c r="X103" s="66">
        <v>554382320.38</v>
      </c>
      <c r="Y103" s="66">
        <v>44780105.299999997</v>
      </c>
      <c r="Z103" s="66">
        <v>636584442.67999995</v>
      </c>
      <c r="AA103" s="66">
        <v>3897365509.8700004</v>
      </c>
      <c r="AB103" s="66">
        <v>1546546993</v>
      </c>
      <c r="AC103" s="66">
        <v>88271484.410000011</v>
      </c>
      <c r="AD103" s="66">
        <v>1408288641.3200002</v>
      </c>
      <c r="AE103" s="66">
        <v>994457480.19999993</v>
      </c>
      <c r="AF103" s="66">
        <v>410720021.68000001</v>
      </c>
      <c r="AG103" s="66">
        <v>3111139.44</v>
      </c>
      <c r="AH103" s="66">
        <v>13593658.360000001</v>
      </c>
      <c r="AI103" s="66">
        <v>638231011.12000012</v>
      </c>
      <c r="AJ103" s="66">
        <v>195559819.74000001</v>
      </c>
      <c r="AK103" s="66">
        <v>150941758</v>
      </c>
      <c r="AL103" s="66">
        <v>133501176.20000002</v>
      </c>
      <c r="AM103" s="66">
        <v>92432423.430000007</v>
      </c>
      <c r="AN103" s="66">
        <v>29889703.050000001</v>
      </c>
      <c r="AO103" s="66">
        <v>15554542.43</v>
      </c>
      <c r="AP103" s="66">
        <v>20351588.27</v>
      </c>
      <c r="AQ103" s="66">
        <v>0</v>
      </c>
      <c r="AR103" s="66">
        <v>100310570.59</v>
      </c>
      <c r="AS103" s="66">
        <v>10896869706.920002</v>
      </c>
      <c r="AT103" s="66">
        <v>8965970698.8099995</v>
      </c>
      <c r="AU103" s="66">
        <v>809772044.1400001</v>
      </c>
      <c r="AV103" s="66">
        <v>92061671.319999993</v>
      </c>
      <c r="AW103" s="66">
        <v>11459356.75</v>
      </c>
      <c r="AX103" s="66">
        <v>1646877146.2999997</v>
      </c>
      <c r="AY103" s="66">
        <v>475322708.03999996</v>
      </c>
      <c r="AZ103" s="66">
        <v>284021861.81</v>
      </c>
      <c r="BA103" s="66">
        <v>377302601.15999997</v>
      </c>
      <c r="BB103" s="66">
        <v>60602682.380000003</v>
      </c>
      <c r="BC103" s="66">
        <v>0</v>
      </c>
      <c r="BD103" s="66">
        <v>82454347.5</v>
      </c>
      <c r="BE103" s="66">
        <v>2294475264.0500002</v>
      </c>
      <c r="BF103" s="66">
        <v>2203840560.2600002</v>
      </c>
      <c r="BG103" s="66">
        <v>911980915.29999995</v>
      </c>
      <c r="BH103" s="66">
        <v>111077732.44</v>
      </c>
      <c r="BI103" s="66">
        <v>179415797.78</v>
      </c>
      <c r="BJ103" s="66">
        <v>96598126.719999999</v>
      </c>
      <c r="BK103" s="66">
        <v>90634703.789999992</v>
      </c>
      <c r="BL103" s="66">
        <v>1495546003.1100001</v>
      </c>
      <c r="BM103" s="66">
        <v>5898661.3400000008</v>
      </c>
      <c r="BN103" s="66">
        <v>24295450908.790001</v>
      </c>
      <c r="BO103" s="66">
        <v>5890773.4400000004</v>
      </c>
      <c r="BP103" s="66">
        <v>24301341682.230003</v>
      </c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212675739.50999999</v>
      </c>
      <c r="E104" s="65">
        <v>24462755.210000001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24462755.210000001</v>
      </c>
      <c r="N104" s="65">
        <v>0</v>
      </c>
      <c r="O104" s="65">
        <v>24462755.210000001</v>
      </c>
      <c r="P104" s="65">
        <v>24462755.210000001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14857829.82</v>
      </c>
      <c r="AA104" s="65">
        <v>60753161.369999997</v>
      </c>
      <c r="AB104" s="65">
        <v>0</v>
      </c>
      <c r="AC104" s="65">
        <v>0</v>
      </c>
      <c r="AD104" s="65">
        <v>60753161.369999997</v>
      </c>
      <c r="AE104" s="65">
        <v>60753161.369999997</v>
      </c>
      <c r="AF104" s="65">
        <v>0</v>
      </c>
      <c r="AG104" s="65">
        <v>0</v>
      </c>
      <c r="AH104" s="65">
        <v>0</v>
      </c>
      <c r="AI104" s="65">
        <v>111844916.92999999</v>
      </c>
      <c r="AJ104" s="65">
        <v>6052025.7300000004</v>
      </c>
      <c r="AK104" s="65">
        <v>2305156.61</v>
      </c>
      <c r="AL104" s="65">
        <v>428779.17</v>
      </c>
      <c r="AM104" s="65">
        <v>345402.87</v>
      </c>
      <c r="AN104" s="65">
        <v>9424351.6600000001</v>
      </c>
      <c r="AO104" s="65">
        <v>1452843.73</v>
      </c>
      <c r="AP104" s="65">
        <v>1237175.8899999999</v>
      </c>
      <c r="AQ104" s="65">
        <v>90599181.269999996</v>
      </c>
      <c r="AR104" s="65">
        <v>757076.18</v>
      </c>
      <c r="AS104" s="65">
        <v>617551745.34000003</v>
      </c>
      <c r="AT104" s="65">
        <v>447132790.56</v>
      </c>
      <c r="AU104" s="65">
        <v>48995421.240000002</v>
      </c>
      <c r="AV104" s="65">
        <v>4760899.58</v>
      </c>
      <c r="AW104" s="65">
        <v>0</v>
      </c>
      <c r="AX104" s="65">
        <v>147555149.41999999</v>
      </c>
      <c r="AY104" s="65">
        <v>11280142.52</v>
      </c>
      <c r="AZ104" s="65">
        <v>22863805.359999999</v>
      </c>
      <c r="BA104" s="65">
        <v>17915250.239999998</v>
      </c>
      <c r="BB104" s="65">
        <v>2615600</v>
      </c>
      <c r="BC104" s="65">
        <v>2033833.35</v>
      </c>
      <c r="BD104" s="65">
        <v>447200</v>
      </c>
      <c r="BE104" s="65">
        <v>328203465.64999998</v>
      </c>
      <c r="BF104" s="65">
        <v>325810032.31999999</v>
      </c>
      <c r="BG104" s="65">
        <v>309728641.83999997</v>
      </c>
      <c r="BH104" s="65">
        <v>3583812.95</v>
      </c>
      <c r="BI104" s="65">
        <v>0</v>
      </c>
      <c r="BJ104" s="65">
        <v>194983.54</v>
      </c>
      <c r="BK104" s="65">
        <v>2393433.33</v>
      </c>
      <c r="BL104" s="65">
        <v>31363745.149999999</v>
      </c>
      <c r="BM104" s="65">
        <v>0</v>
      </c>
      <c r="BN104" s="66">
        <v>1189794695.6500001</v>
      </c>
      <c r="BO104" s="65">
        <v>0</v>
      </c>
      <c r="BP104" s="66">
        <v>1189794695.6500001</v>
      </c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9821235674.2199993</v>
      </c>
      <c r="E105" s="66">
        <v>3991627047.96</v>
      </c>
      <c r="F105" s="66">
        <v>2860337646.2599998</v>
      </c>
      <c r="G105" s="66">
        <v>857470098.29999983</v>
      </c>
      <c r="H105" s="66">
        <v>1612267186.8299999</v>
      </c>
      <c r="I105" s="66">
        <v>86209826.129999995</v>
      </c>
      <c r="J105" s="66">
        <v>304390535</v>
      </c>
      <c r="K105" s="66">
        <v>57289691.079999998</v>
      </c>
      <c r="L105" s="66">
        <v>247100843.92000005</v>
      </c>
      <c r="M105" s="66">
        <v>1131289401.7000003</v>
      </c>
      <c r="N105" s="66">
        <v>148752018.97999999</v>
      </c>
      <c r="O105" s="66">
        <v>982537382.71999991</v>
      </c>
      <c r="P105" s="66">
        <v>336204044.13</v>
      </c>
      <c r="Q105" s="66">
        <v>91359317.819999993</v>
      </c>
      <c r="R105" s="66">
        <v>554974020.76999998</v>
      </c>
      <c r="S105" s="66">
        <v>368904107.70000005</v>
      </c>
      <c r="T105" s="66">
        <v>12753254.199999999</v>
      </c>
      <c r="U105" s="66">
        <v>854258391.13999999</v>
      </c>
      <c r="V105" s="66">
        <v>141532399.44</v>
      </c>
      <c r="W105" s="66">
        <v>51349527.840000004</v>
      </c>
      <c r="X105" s="66">
        <v>554382320.38</v>
      </c>
      <c r="Y105" s="66">
        <v>44780105.299999997</v>
      </c>
      <c r="Z105" s="66">
        <v>651442272.5</v>
      </c>
      <c r="AA105" s="66">
        <v>3958118671.2400002</v>
      </c>
      <c r="AB105" s="66">
        <v>1546546993</v>
      </c>
      <c r="AC105" s="66">
        <v>88271484.410000011</v>
      </c>
      <c r="AD105" s="66">
        <v>1469041802.6900001</v>
      </c>
      <c r="AE105" s="66">
        <v>1055210641.5699999</v>
      </c>
      <c r="AF105" s="66">
        <v>410720021.68000001</v>
      </c>
      <c r="AG105" s="66">
        <v>3111139.44</v>
      </c>
      <c r="AH105" s="66">
        <v>13593658.360000001</v>
      </c>
      <c r="AI105" s="66">
        <v>750075928.05000007</v>
      </c>
      <c r="AJ105" s="66">
        <v>201611845.47</v>
      </c>
      <c r="AK105" s="66">
        <v>153246914.61000001</v>
      </c>
      <c r="AL105" s="66">
        <v>133929955.37000002</v>
      </c>
      <c r="AM105" s="66">
        <v>92777826.300000012</v>
      </c>
      <c r="AN105" s="66">
        <v>39314054.710000001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11514421452.260002</v>
      </c>
      <c r="AT105" s="66">
        <v>9413103489.3699989</v>
      </c>
      <c r="AU105" s="66">
        <v>858767465.38000011</v>
      </c>
      <c r="AV105" s="66">
        <v>96822570.899999991</v>
      </c>
      <c r="AW105" s="66">
        <v>11459356.75</v>
      </c>
      <c r="AX105" s="66">
        <v>1794432295.7199998</v>
      </c>
      <c r="AY105" s="66">
        <v>486602850.55999994</v>
      </c>
      <c r="AZ105" s="66">
        <v>306885667.17000002</v>
      </c>
      <c r="BA105" s="66">
        <v>395217851.39999998</v>
      </c>
      <c r="BB105" s="66">
        <v>63218282.380000003</v>
      </c>
      <c r="BC105" s="66">
        <v>2033833.35</v>
      </c>
      <c r="BD105" s="66">
        <v>82901547.5</v>
      </c>
      <c r="BE105" s="66">
        <v>2622678729.7000003</v>
      </c>
      <c r="BF105" s="66">
        <v>2529650592.5800004</v>
      </c>
      <c r="BG105" s="66">
        <v>1221709557.1399999</v>
      </c>
      <c r="BH105" s="66">
        <v>114661545.39</v>
      </c>
      <c r="BI105" s="66">
        <v>179415797.78</v>
      </c>
      <c r="BJ105" s="66">
        <v>96793110.260000005</v>
      </c>
      <c r="BK105" s="66">
        <v>93028137.11999999</v>
      </c>
      <c r="BL105" s="66">
        <v>1526909748.2600002</v>
      </c>
      <c r="BM105" s="66">
        <v>5898661.3400000008</v>
      </c>
      <c r="BN105" s="66">
        <v>25485245604.440002</v>
      </c>
      <c r="BO105" s="66">
        <v>5890773.4400000004</v>
      </c>
      <c r="BP105" s="66">
        <v>25491136377.880005</v>
      </c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0</v>
      </c>
      <c r="AT106" s="65">
        <v>0</v>
      </c>
      <c r="AU106" s="65">
        <v>0</v>
      </c>
      <c r="AV106" s="65">
        <v>0</v>
      </c>
      <c r="AW106" s="65">
        <v>0</v>
      </c>
      <c r="AX106" s="65">
        <v>0</v>
      </c>
      <c r="AY106" s="65">
        <v>0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65">
        <v>0</v>
      </c>
      <c r="BH106" s="65">
        <v>0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6">
        <v>0</v>
      </c>
      <c r="BO106" s="65">
        <v>0</v>
      </c>
      <c r="BP106" s="66">
        <v>0</v>
      </c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9821235674.2199993</v>
      </c>
      <c r="E107" s="69">
        <v>3991627047.96</v>
      </c>
      <c r="F107" s="66">
        <v>2860337646.2599998</v>
      </c>
      <c r="G107" s="66">
        <v>857470098.29999983</v>
      </c>
      <c r="H107" s="66">
        <v>1612267186.8299999</v>
      </c>
      <c r="I107" s="66">
        <v>86209826.129999995</v>
      </c>
      <c r="J107" s="66">
        <v>304390535</v>
      </c>
      <c r="K107" s="66">
        <v>57289691.079999998</v>
      </c>
      <c r="L107" s="66">
        <v>247100843.92000005</v>
      </c>
      <c r="M107" s="66">
        <v>1131289401.7000003</v>
      </c>
      <c r="N107" s="66">
        <v>148752018.97999999</v>
      </c>
      <c r="O107" s="66">
        <v>982537382.71999991</v>
      </c>
      <c r="P107" s="66">
        <v>336204044.13</v>
      </c>
      <c r="Q107" s="66">
        <v>91359317.819999993</v>
      </c>
      <c r="R107" s="66">
        <v>554974020.76999998</v>
      </c>
      <c r="S107" s="66">
        <v>368904107.70000005</v>
      </c>
      <c r="T107" s="66">
        <v>12753254.199999999</v>
      </c>
      <c r="U107" s="66">
        <v>854258391.13999999</v>
      </c>
      <c r="V107" s="66">
        <v>141532399.44</v>
      </c>
      <c r="W107" s="66">
        <v>51349527.840000004</v>
      </c>
      <c r="X107" s="66">
        <v>554382320.38</v>
      </c>
      <c r="Y107" s="66">
        <v>44780105.299999997</v>
      </c>
      <c r="Z107" s="66">
        <v>651442272.5</v>
      </c>
      <c r="AA107" s="66">
        <v>3958118671.2400002</v>
      </c>
      <c r="AB107" s="66">
        <v>1546546993</v>
      </c>
      <c r="AC107" s="66">
        <v>88271484.410000011</v>
      </c>
      <c r="AD107" s="66">
        <v>1469041802.6900001</v>
      </c>
      <c r="AE107" s="66">
        <v>1055210641.5699999</v>
      </c>
      <c r="AF107" s="66">
        <v>410720021.68000001</v>
      </c>
      <c r="AG107" s="66">
        <v>3111139.44</v>
      </c>
      <c r="AH107" s="66">
        <v>13593658.360000001</v>
      </c>
      <c r="AI107" s="66">
        <v>750075928.05000007</v>
      </c>
      <c r="AJ107" s="66">
        <v>201611845.47</v>
      </c>
      <c r="AK107" s="66">
        <v>153246914.61000001</v>
      </c>
      <c r="AL107" s="66">
        <v>133929955.37000002</v>
      </c>
      <c r="AM107" s="66">
        <v>92777826.300000012</v>
      </c>
      <c r="AN107" s="66">
        <v>39314054.710000001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11514421452.260002</v>
      </c>
      <c r="AT107" s="66">
        <v>9413103489.3699989</v>
      </c>
      <c r="AU107" s="66">
        <v>858767465.38000011</v>
      </c>
      <c r="AV107" s="66">
        <v>96822570.899999991</v>
      </c>
      <c r="AW107" s="66">
        <v>11459356.75</v>
      </c>
      <c r="AX107" s="66">
        <v>1794432295.7199998</v>
      </c>
      <c r="AY107" s="66">
        <v>486602850.55999994</v>
      </c>
      <c r="AZ107" s="66">
        <v>306885667.17000002</v>
      </c>
      <c r="BA107" s="66">
        <v>395217851.39999998</v>
      </c>
      <c r="BB107" s="66">
        <v>63218282.380000003</v>
      </c>
      <c r="BC107" s="66">
        <v>2033833.35</v>
      </c>
      <c r="BD107" s="66">
        <v>82901547.5</v>
      </c>
      <c r="BE107" s="66">
        <v>2622678729.7000003</v>
      </c>
      <c r="BF107" s="66">
        <v>2529650592.5800004</v>
      </c>
      <c r="BG107" s="66">
        <v>1221709557.1399999</v>
      </c>
      <c r="BH107" s="66">
        <v>114661545.39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25485245604.440002</v>
      </c>
      <c r="BO107" s="66">
        <v>5890773.4400000004</v>
      </c>
      <c r="BP107" s="66">
        <v>25491136377.880005</v>
      </c>
      <c r="BQ107" s="70"/>
      <c r="BR107" s="70"/>
    </row>
  </sheetData>
  <mergeCells count="83"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BC10:BC13"/>
    <mergeCell ref="AC10:AC13"/>
    <mergeCell ref="AD10:AD13"/>
    <mergeCell ref="AE10:AG10"/>
    <mergeCell ref="AJ9:AQ9"/>
    <mergeCell ref="AR9:AR13"/>
    <mergeCell ref="AP10:AP13"/>
    <mergeCell ref="AQ10:AQ13"/>
    <mergeCell ref="BA10:BA13"/>
    <mergeCell ref="BB10:BB13"/>
    <mergeCell ref="AU9:AU13"/>
    <mergeCell ref="AV9:AV13"/>
    <mergeCell ref="AW9:AW13"/>
    <mergeCell ref="AY9:AY13"/>
    <mergeCell ref="N11:N13"/>
    <mergeCell ref="O11:O13"/>
    <mergeCell ref="P11:R11"/>
    <mergeCell ref="AN10:AN13"/>
    <mergeCell ref="AO10:AO13"/>
    <mergeCell ref="G11:G13"/>
    <mergeCell ref="H11:H13"/>
    <mergeCell ref="I11:I13"/>
    <mergeCell ref="J11:J13"/>
    <mergeCell ref="K11:L11"/>
    <mergeCell ref="BO7:BO13"/>
    <mergeCell ref="BP7:BP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  <mergeCell ref="BD10:BD13"/>
  </mergeCells>
  <conditionalFormatting sqref="BB106:BN106 AR106:AZ106 AR107:BN107 AR16:BN105 D16:AQ107">
    <cfRule type="cellIs" dxfId="54" priority="83" operator="lessThan">
      <formula>0</formula>
    </cfRule>
  </conditionalFormatting>
  <conditionalFormatting sqref="D17:D20">
    <cfRule type="cellIs" dxfId="53" priority="82" operator="lessThan">
      <formula>0</formula>
    </cfRule>
  </conditionalFormatting>
  <conditionalFormatting sqref="D29:D31">
    <cfRule type="cellIs" dxfId="52" priority="81" operator="lessThan">
      <formula>0</formula>
    </cfRule>
  </conditionalFormatting>
  <conditionalFormatting sqref="D57">
    <cfRule type="cellIs" dxfId="51" priority="79" operator="lessThan">
      <formula>0</formula>
    </cfRule>
  </conditionalFormatting>
  <conditionalFormatting sqref="BN59:BN63">
    <cfRule type="cellIs" dxfId="50" priority="78" operator="lessThan">
      <formula>0</formula>
    </cfRule>
  </conditionalFormatting>
  <conditionalFormatting sqref="D104">
    <cfRule type="cellIs" dxfId="49" priority="75" operator="lessThan">
      <formula>0</formula>
    </cfRule>
  </conditionalFormatting>
  <conditionalFormatting sqref="D59:D63">
    <cfRule type="cellIs" dxfId="48" priority="77" operator="lessThan">
      <formula>0</formula>
    </cfRule>
  </conditionalFormatting>
  <conditionalFormatting sqref="BN104">
    <cfRule type="cellIs" dxfId="47" priority="76" operator="lessThan">
      <formula>0</formula>
    </cfRule>
  </conditionalFormatting>
  <conditionalFormatting sqref="D106">
    <cfRule type="cellIs" dxfId="46" priority="73" operator="lessThan">
      <formula>0</formula>
    </cfRule>
  </conditionalFormatting>
  <conditionalFormatting sqref="BN106">
    <cfRule type="cellIs" dxfId="45" priority="74" operator="lessThan">
      <formula>0</formula>
    </cfRule>
  </conditionalFormatting>
  <conditionalFormatting sqref="I29:L31">
    <cfRule type="cellIs" dxfId="44" priority="66" operator="lessThan">
      <formula>0</formula>
    </cfRule>
  </conditionalFormatting>
  <conditionalFormatting sqref="BI106:BJ106">
    <cfRule type="cellIs" dxfId="43" priority="67" operator="lessThan">
      <formula>0</formula>
    </cfRule>
  </conditionalFormatting>
  <conditionalFormatting sqref="BE59:BE63 BK59:BM63">
    <cfRule type="cellIs" dxfId="42" priority="72" operator="lessThan">
      <formula>0</formula>
    </cfRule>
  </conditionalFormatting>
  <conditionalFormatting sqref="BE104 BK104:BM104">
    <cfRule type="cellIs" dxfId="41" priority="71" operator="lessThan">
      <formula>0</formula>
    </cfRule>
  </conditionalFormatting>
  <conditionalFormatting sqref="BE106 BK106:BM106">
    <cfRule type="cellIs" dxfId="40" priority="70" operator="lessThan">
      <formula>0</formula>
    </cfRule>
  </conditionalFormatting>
  <conditionalFormatting sqref="BI59:BJ63">
    <cfRule type="cellIs" dxfId="39" priority="69" operator="lessThan">
      <formula>0</formula>
    </cfRule>
  </conditionalFormatting>
  <conditionalFormatting sqref="BI104:BJ104">
    <cfRule type="cellIs" dxfId="38" priority="68" operator="lessThan">
      <formula>0</formula>
    </cfRule>
  </conditionalFormatting>
  <conditionalFormatting sqref="I57:L57">
    <cfRule type="cellIs" dxfId="37" priority="65" operator="lessThan">
      <formula>0</formula>
    </cfRule>
  </conditionalFormatting>
  <conditionalFormatting sqref="I59:L63">
    <cfRule type="cellIs" dxfId="36" priority="64" operator="lessThan">
      <formula>0</formula>
    </cfRule>
  </conditionalFormatting>
  <conditionalFormatting sqref="I104:L104">
    <cfRule type="cellIs" dxfId="35" priority="63" operator="lessThan">
      <formula>0</formula>
    </cfRule>
  </conditionalFormatting>
  <conditionalFormatting sqref="I106:L106">
    <cfRule type="cellIs" dxfId="34" priority="62" operator="lessThan">
      <formula>0</formula>
    </cfRule>
  </conditionalFormatting>
  <conditionalFormatting sqref="H17:H20">
    <cfRule type="cellIs" dxfId="33" priority="61" operator="lessThan">
      <formula>0</formula>
    </cfRule>
  </conditionalFormatting>
  <conditionalFormatting sqref="H22:H27">
    <cfRule type="cellIs" dxfId="32" priority="60" operator="lessThan">
      <formula>0</formula>
    </cfRule>
  </conditionalFormatting>
  <conditionalFormatting sqref="H29:H31">
    <cfRule type="cellIs" dxfId="31" priority="59" operator="lessThan">
      <formula>0</formula>
    </cfRule>
  </conditionalFormatting>
  <conditionalFormatting sqref="H57">
    <cfRule type="cellIs" dxfId="30" priority="58" operator="lessThan">
      <formula>0</formula>
    </cfRule>
  </conditionalFormatting>
  <conditionalFormatting sqref="H59:H63">
    <cfRule type="cellIs" dxfId="29" priority="57" operator="lessThan">
      <formula>0</formula>
    </cfRule>
  </conditionalFormatting>
  <conditionalFormatting sqref="H104">
    <cfRule type="cellIs" dxfId="28" priority="56" operator="lessThan">
      <formula>0</formula>
    </cfRule>
  </conditionalFormatting>
  <conditionalFormatting sqref="H106">
    <cfRule type="cellIs" dxfId="27" priority="55" operator="lessThan">
      <formula>0</formula>
    </cfRule>
  </conditionalFormatting>
  <conditionalFormatting sqref="F16:F20 F22:F27 F29:F31 F57 F59:F63 F104 F106">
    <cfRule type="cellIs" dxfId="26" priority="54" operator="lessThan">
      <formula>0</formula>
    </cfRule>
  </conditionalFormatting>
  <conditionalFormatting sqref="O28 O32 O55:O56 O58 O64 O102:O103 O105 O107">
    <cfRule type="cellIs" dxfId="25" priority="53" operator="lessThan">
      <formula>0</formula>
    </cfRule>
  </conditionalFormatting>
  <conditionalFormatting sqref="M17:O20">
    <cfRule type="cellIs" dxfId="24" priority="52" operator="lessThan">
      <formula>0</formula>
    </cfRule>
  </conditionalFormatting>
  <conditionalFormatting sqref="M22:O27">
    <cfRule type="cellIs" dxfId="23" priority="51" operator="lessThan">
      <formula>0</formula>
    </cfRule>
  </conditionalFormatting>
  <conditionalFormatting sqref="M29:O31">
    <cfRule type="cellIs" dxfId="22" priority="50" operator="lessThan">
      <formula>0</formula>
    </cfRule>
  </conditionalFormatting>
  <conditionalFormatting sqref="M57:O57">
    <cfRule type="cellIs" dxfId="21" priority="49" operator="lessThan">
      <formula>0</formula>
    </cfRule>
  </conditionalFormatting>
  <conditionalFormatting sqref="M59:O63">
    <cfRule type="cellIs" dxfId="20" priority="48" operator="lessThan">
      <formula>0</formula>
    </cfRule>
  </conditionalFormatting>
  <conditionalFormatting sqref="M104:O104">
    <cfRule type="cellIs" dxfId="19" priority="47" operator="lessThan">
      <formula>0</formula>
    </cfRule>
  </conditionalFormatting>
  <conditionalFormatting sqref="M106:O106">
    <cfRule type="cellIs" dxfId="18" priority="46" operator="lessThan">
      <formula>0</formula>
    </cfRule>
  </conditionalFormatting>
  <conditionalFormatting sqref="BF59:BF63">
    <cfRule type="cellIs" dxfId="17" priority="45" operator="lessThan">
      <formula>0</formula>
    </cfRule>
  </conditionalFormatting>
  <conditionalFormatting sqref="BF104">
    <cfRule type="cellIs" dxfId="16" priority="44" operator="lessThan">
      <formula>0</formula>
    </cfRule>
  </conditionalFormatting>
  <conditionalFormatting sqref="BF106">
    <cfRule type="cellIs" dxfId="15" priority="43" operator="lessThan">
      <formula>0</formula>
    </cfRule>
  </conditionalFormatting>
  <conditionalFormatting sqref="B79:B88 B16:B17 B19:B77 B90:B93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14" priority="17" operator="lessThan">
      <formula>0</formula>
    </cfRule>
  </conditionalFormatting>
  <conditionalFormatting sqref="BO16:BP107">
    <cfRule type="cellIs" dxfId="13" priority="14" operator="lessThan">
      <formula>0</formula>
    </cfRule>
  </conditionalFormatting>
  <conditionalFormatting sqref="BO105 BO107">
    <cfRule type="cellIs" dxfId="12" priority="13" operator="lessThan">
      <formula>0</formula>
    </cfRule>
  </conditionalFormatting>
  <conditionalFormatting sqref="BO59:BO63">
    <cfRule type="cellIs" dxfId="11" priority="12" operator="lessThan">
      <formula>0</formula>
    </cfRule>
  </conditionalFormatting>
  <conditionalFormatting sqref="BO104">
    <cfRule type="cellIs" dxfId="10" priority="11" operator="lessThan">
      <formula>0</formula>
    </cfRule>
  </conditionalFormatting>
  <conditionalFormatting sqref="BO106">
    <cfRule type="cellIs" dxfId="9" priority="10" operator="lessThan">
      <formula>0</formula>
    </cfRule>
  </conditionalFormatting>
  <conditionalFormatting sqref="BP105 BP107">
    <cfRule type="cellIs" dxfId="8" priority="9" operator="lessThan">
      <formula>0</formula>
    </cfRule>
  </conditionalFormatting>
  <conditionalFormatting sqref="BP59:BP63">
    <cfRule type="cellIs" dxfId="7" priority="8" operator="lessThan">
      <formula>0</formula>
    </cfRule>
  </conditionalFormatting>
  <conditionalFormatting sqref="BP104">
    <cfRule type="cellIs" dxfId="6" priority="7" operator="lessThan">
      <formula>0</formula>
    </cfRule>
  </conditionalFormatting>
  <conditionalFormatting sqref="BP106">
    <cfRule type="cellIs" dxfId="5" priority="6" operator="lessThan">
      <formula>0</formula>
    </cfRule>
  </conditionalFormatting>
  <conditionalFormatting sqref="BP106 BP104 BP59:BP63">
    <cfRule type="cellIs" dxfId="4" priority="5" operator="lessThan">
      <formula>0</formula>
    </cfRule>
  </conditionalFormatting>
  <conditionalFormatting sqref="BP106 BP104 BP59:BP63">
    <cfRule type="cellIs" dxfId="3" priority="4" operator="lessThan">
      <formula>0</formula>
    </cfRule>
  </conditionalFormatting>
  <conditionalFormatting sqref="BP59:BP63">
    <cfRule type="cellIs" dxfId="2" priority="3" operator="lessThan">
      <formula>0</formula>
    </cfRule>
  </conditionalFormatting>
  <conditionalFormatting sqref="BP104">
    <cfRule type="cellIs" dxfId="1" priority="2" operator="lessThan">
      <formula>0</formula>
    </cfRule>
  </conditionalFormatting>
  <conditionalFormatting sqref="BP106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2025-10-16T07:51:13Z</cp:lastPrinted>
  <dcterms:created xsi:type="dcterms:W3CDTF">2025-02-18T07:42:07Z</dcterms:created>
  <dcterms:modified xsi:type="dcterms:W3CDTF">2025-11-18T15:03:50Z</dcterms:modified>
</cp:coreProperties>
</file>